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CBC2A97-15E7-401B-99F9-A654E2329FBA}" xr6:coauthVersionLast="37" xr6:coauthVersionMax="47" xr10:uidLastSave="{00000000-0000-0000-0000-000000000000}"/>
  <bookViews>
    <workbookView xWindow="0" yWindow="0" windowWidth="28800" windowHeight="12375" tabRatio="491" activeTab="1" xr2:uid="{00000000-000D-0000-FFFF-FFFF00000000}"/>
  </bookViews>
  <sheets>
    <sheet name="Приложение № 1" sheetId="1" r:id="rId1"/>
    <sheet name="Приложение № 2" sheetId="2" r:id="rId2"/>
  </sheets>
  <calcPr calcId="179021"/>
</workbook>
</file>

<file path=xl/calcChain.xml><?xml version="1.0" encoding="utf-8"?>
<calcChain xmlns="http://schemas.openxmlformats.org/spreadsheetml/2006/main">
  <c r="P36" i="1" l="1"/>
  <c r="P48" i="1" s="1"/>
  <c r="Q21" i="1"/>
  <c r="Q20" i="1"/>
  <c r="Q19" i="1"/>
  <c r="Q18" i="1"/>
  <c r="Q17" i="1"/>
  <c r="Q16" i="1"/>
  <c r="Q15" i="1"/>
  <c r="Q14" i="1"/>
  <c r="Q13" i="1"/>
  <c r="Q11" i="1"/>
  <c r="W32" i="2"/>
  <c r="C32" i="2" s="1"/>
  <c r="W19" i="2"/>
  <c r="C19" i="2" s="1"/>
  <c r="W18" i="2"/>
  <c r="C18" i="2" s="1"/>
  <c r="W16" i="2"/>
  <c r="C16" i="2" s="1"/>
  <c r="W15" i="2"/>
  <c r="C15" i="2" s="1"/>
  <c r="W14" i="2"/>
  <c r="C14" i="2" s="1"/>
  <c r="W13" i="2"/>
  <c r="C13" i="2" s="1"/>
  <c r="W12" i="2"/>
  <c r="C12" i="2" s="1"/>
  <c r="W11" i="2"/>
  <c r="C11" i="2" s="1"/>
  <c r="W9" i="2"/>
  <c r="C9" i="2" s="1"/>
</calcChain>
</file>

<file path=xl/sharedStrings.xml><?xml version="1.0" encoding="utf-8"?>
<sst xmlns="http://schemas.openxmlformats.org/spreadsheetml/2006/main" count="379" uniqueCount="131">
  <si>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</si>
  <si>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</si>
  <si>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</si>
  <si>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</si>
  <si>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</si>
  <si>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</si>
  <si>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</si>
  <si>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</si>
  <si>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</si>
  <si>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</si>
  <si>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</si>
  <si>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</si>
  <si>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</si>
  <si>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</si>
  <si>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</si>
  <si>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</si>
  <si>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</si>
  <si>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</si>
  <si>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</si>
  <si>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</si>
  <si>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</si>
  <si>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</si>
  <si>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</si>
  <si>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</si>
  <si>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Кушвинский городской округ</t>
  </si>
  <si>
    <t>2024 г.</t>
  </si>
  <si>
    <t>1</t>
  </si>
  <si>
    <t>Кушвинский городской округ, г. Кушва, ул. Осипенко, д. 10</t>
  </si>
  <si>
    <t>1950</t>
  </si>
  <si>
    <t>Шлакоблочные</t>
  </si>
  <si>
    <t>2</t>
  </si>
  <si>
    <t>На счете регионального оператора</t>
  </si>
  <si>
    <t>2024</t>
  </si>
  <si>
    <t>3</t>
  </si>
  <si>
    <t>Кушвинский городской округ, г. Кушва, ул. Горняков, д. 19</t>
  </si>
  <si>
    <t>1955</t>
  </si>
  <si>
    <t>4</t>
  </si>
  <si>
    <t>Кушвинский городской округ, г. Кушва, ул. Горняков, д. 25</t>
  </si>
  <si>
    <t>Кушвинский городской округ, г. Кушва, ул. Горняков, д. 23</t>
  </si>
  <si>
    <t>1956</t>
  </si>
  <si>
    <t>Кушвинский городской округ, г. Кушва, ул. Горняков, д. 14</t>
  </si>
  <si>
    <t>1958</t>
  </si>
  <si>
    <t>Кушвинский городской округ, г. Кушва, ул. Горняков, д. 16</t>
  </si>
  <si>
    <t>Кушвинский городской округ, г. Кушва, ул. Горняков, д. 18</t>
  </si>
  <si>
    <t>Кушвинский городской округ, г. Кушва, ул. Союзов, д. 4А</t>
  </si>
  <si>
    <t>На специальном счете УК/ТСЖ</t>
  </si>
  <si>
    <t>Кушвинский городской округ, пос. Баранчинский (г Кушва), ул. Победы, д. 14</t>
  </si>
  <si>
    <t>Кушвинский городской округ, пос. Баранчинский (г Кушва), ул. Победы, д. 17</t>
  </si>
  <si>
    <t>1959</t>
  </si>
  <si>
    <t>Кушвинский городской округ, г. Кушва, ул. Майданова, д. 5</t>
  </si>
  <si>
    <t>1961</t>
  </si>
  <si>
    <t>Комбинированные</t>
  </si>
  <si>
    <t>На специальном счете регионального оператора</t>
  </si>
  <si>
    <t>Итого за 2024</t>
  </si>
  <si>
    <t>-</t>
  </si>
  <si>
    <t>2025 г.</t>
  </si>
  <si>
    <t>Кушвинский городской округ, г. Кушва, ул. Осипенко, д. 12</t>
  </si>
  <si>
    <t>2025</t>
  </si>
  <si>
    <t>Кушвинский городской округ, г. Кушва, ул. Горняков, д. 4А</t>
  </si>
  <si>
    <t>Крупноблочные газоблоки</t>
  </si>
  <si>
    <t>Кушвинский городской округ, г. Кушва, ул. Рабочая, д. 46</t>
  </si>
  <si>
    <t>Кушвинский городской округ, г. Кушва, пер. Рабочий, д. 9</t>
  </si>
  <si>
    <t>1957</t>
  </si>
  <si>
    <t>Кушвинский городской округ, г. Кушва, ул. Союзов, д. 2</t>
  </si>
  <si>
    <t>Кушвинский городской округ, г. Кушва, ул. Горняков, д. 6А</t>
  </si>
  <si>
    <t>Кушвинский городской округ, г. Кушва, ул. Горняков, д. 8А</t>
  </si>
  <si>
    <t>Кушвинский городской округ, г. Кушва, ул. Союзов, д. 2А</t>
  </si>
  <si>
    <t>Кушвинский городской округ, пос. Баранчинский (г Кушва), ул. Победы, д. 19</t>
  </si>
  <si>
    <t>1960</t>
  </si>
  <si>
    <t>Кушвинский городской округ, пос. Баранчинский (г Кушва), ул. Победы, д. 2</t>
  </si>
  <si>
    <t>Кушвинский городской округ, г. Кушва, ул. Союзов, д. 3</t>
  </si>
  <si>
    <t>1962</t>
  </si>
  <si>
    <t>Итого за 2025</t>
  </si>
  <si>
    <t>2026 г.</t>
  </si>
  <si>
    <t>Кушвинский городской округ, г. Кушва, ул. Магистральная, д. 21</t>
  </si>
  <si>
    <t>1949</t>
  </si>
  <si>
    <t>2009</t>
  </si>
  <si>
    <t>Каменные</t>
  </si>
  <si>
    <t>2026</t>
  </si>
  <si>
    <t>Кушвинский городской округ, г. Кушва, ул. Горняков, д. 2А</t>
  </si>
  <si>
    <t>Кушвинский городской округ, г. Кушва, ул. Рабочая, д. 60</t>
  </si>
  <si>
    <t>Кушвинский городской округ, г. Кушва, ул. Фадеевых, д. 26</t>
  </si>
  <si>
    <t>Кушвинский городской округ, г. Кушва, ул. Рабочая, д. 61</t>
  </si>
  <si>
    <t>Кушвинский городской округ, г. Кушва, ул. Союзов, д. 6</t>
  </si>
  <si>
    <t>Кушвинский городской округ, пос. Баранчинский (г Кушва), ул. Коммуны, д. 53</t>
  </si>
  <si>
    <t>Кушвинский городской округ, г. Кушва, ул. Красноармейская, д. 11</t>
  </si>
  <si>
    <t>1964</t>
  </si>
  <si>
    <t>Кушвинский городской округ, г. Кушва, ул. Красноармейская, д. 13</t>
  </si>
  <si>
    <t>1966</t>
  </si>
  <si>
    <t>Итого за 2026</t>
  </si>
  <si>
    <t>Итого по муниципальному образованию Кушвинский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</si>
  <si>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</si>
  <si>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</si>
  <si>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</si>
  <si>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</si>
  <si>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</si>
  <si>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</si>
  <si>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</si>
  <si>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</si>
  <si>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</si>
  <si>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</si>
  <si>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</si>
  <si>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</si>
  <si>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</si>
  <si>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</si>
  <si>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мусоропровода</t>
  </si>
  <si>
    <t>Усиление чердачных перекрытий многоквартирного дома</t>
  </si>
  <si>
    <t>Ремонт внутридомовых систем противопожарной автоматики</t>
  </si>
  <si>
    <t>Установка автоматизированных узлов управления и регулирования потребления тепловой энергии в системе теплоснабжения и горячего водоснабжени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</si>
  <si>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</si>
  <si>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</si>
  <si>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</si>
  <si>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</si>
  <si>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</si>
  <si>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Итого за 2024 год</t>
  </si>
  <si>
    <t>Итого за 2025 год</t>
  </si>
  <si>
    <t>Итого за 2026 год</t>
  </si>
  <si>
    <t>321</t>
  </si>
  <si>
    <t>791</t>
  </si>
  <si>
    <t>Кушвинский городской округ,г. Кушва, ул. Горняков, д. 4</t>
  </si>
  <si>
    <t>0,00</t>
  </si>
  <si>
    <t>Кушвинский городской округ, г.   Кушва  ул. Горняков, д. 4</t>
  </si>
  <si>
    <t xml:space="preserve">На счете регионального оператора </t>
  </si>
  <si>
    <t>Способ формирования фонда</t>
  </si>
  <si>
    <t>ё</t>
  </si>
  <si>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Кушвинского городского округа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</si>
  <si>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Кушвинского городского округа</t>
  </si>
  <si>
    <t>номер строки</t>
  </si>
  <si>
    <t>Номер строки</t>
  </si>
  <si>
    <r>
      <t xml:space="preserve">ПРИЛОЖЕНИЕ № 1 
к постановлению администрации 
Кушвинского городского округа
%REG_DATE% № %REG_NUM% 
УТВЕРЖДЕН
постановлением администрации 
Кушвинского городского округа
</t>
    </r>
    <r>
      <rPr>
        <u/>
        <sz val="12"/>
        <rFont val="Liberation Serif"/>
        <family val="1"/>
        <charset val="204"/>
      </rPr>
      <t>от № 1472 от 29.07.2014 года</t>
    </r>
    <r>
      <rPr>
        <sz val="12"/>
        <rFont val="Liberation Serif"/>
        <family val="1"/>
        <charset val="204"/>
      </rPr>
      <t xml:space="preserve"> 
«Об утверждении краткосрочного плана реализации Региональной программы капитального ремонта общего имущества в многоквартирных домах на территории Свердловской области Кушвинского городского округа на период 2024-2026 годы»</t>
    </r>
  </si>
  <si>
    <r>
      <t xml:space="preserve">ПРИЛОЖЕНИЕ № 2
к постановлению администрации 
Кушвинского городского округа
10.12.2024 № 1939
УТВЕРЖДЕН
постановлением администрации 
Кушвинского городского округа
</t>
    </r>
    <r>
      <rPr>
        <u/>
        <sz val="12"/>
        <rFont val="Liberation Serif"/>
        <family val="1"/>
        <charset val="204"/>
      </rPr>
      <t>№ 1472 от 29.07.2014 года</t>
    </r>
    <r>
      <rPr>
        <sz val="12"/>
        <rFont val="Liberation Serif"/>
        <family val="1"/>
        <charset val="204"/>
      </rPr>
      <t xml:space="preserve"> 
«Об утверждении краткосрочного плана реализации Региональной программы капитального ремонта общего имущества в многоквартирных домах на территории Свердловской области Кушвинского городского округа на период 2024-2026 годы»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</si>
</sst>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  <font>
      <sz val="12"/>
      <name val="Liberation Serif"/>
      <family val="1"/>
      <charset val="204"/>
    </font>
    <font>
      <sz val="12"/>
      <name val="Arial"/>
      <family val="1"/>
      <charset val="204"/>
    </font>
    <font>
      <u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/>
    <xf numFmtId="2" fontId="2" fillId="0" borderId="0" xfId="0" applyNumberFormat="1" applyFont="1"/>
    <xf numFmtId="0" fontId="2" fillId="0" borderId="0" xfId="0" applyFont="1"/>
    <xf numFmtId="2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I49"/>
  <sheetViews>
    <sheetView view="pageLayout" topLeftCell="A43" zoomScale="71" zoomScaleNormal="100" zoomScalePageLayoutView="71" workbookViewId="0">
      <selection activeCell="H12" sqref="H12"/>
    </sheetView>
  </sheetViews>
  <sheetFormatPr defaultRowHeight="12.75" x14ac:dyDescent="0.2"/>
  <cols>
    <col min="1" max="1" width="8.28515625" style="1" customWidth="1"/>
    <col min="2" max="2" width="33.28515625" customWidth="1"/>
    <col min="3" max="4" width="8.28515625" customWidth="1"/>
    <col min="5" max="5" width="15.7109375" customWidth="1"/>
    <col min="6" max="7" width="13.7109375" customWidth="1"/>
    <col min="8" max="8" width="15.7109375" customWidth="1"/>
    <col min="9" max="15" width="13.7109375" customWidth="1"/>
    <col min="16" max="17" width="15.7109375" customWidth="1"/>
    <col min="18" max="19" width="13.7109375" customWidth="1"/>
  </cols>
  <sheetData>
    <row r="2" spans="1:35" ht="177" customHeight="1" x14ac:dyDescent="0.2">
      <c r="A2" s="4"/>
      <c r="B2" s="5"/>
      <c r="C2" s="5"/>
      <c r="D2" s="5"/>
      <c r="E2" s="5"/>
      <c r="F2" s="5"/>
      <c r="G2" s="5"/>
      <c r="H2" s="5"/>
      <c r="I2" s="5"/>
      <c r="J2" s="6"/>
      <c r="K2" s="6"/>
      <c r="L2" s="25" t="s">
        <v>129</v>
      </c>
      <c r="M2" s="25"/>
      <c r="N2" s="25"/>
      <c r="O2" s="25"/>
      <c r="P2" s="25"/>
      <c r="Q2" s="25"/>
      <c r="R2" s="25"/>
      <c r="S2" s="25"/>
      <c r="AI2" t="s">
        <v>124</v>
      </c>
    </row>
    <row r="3" spans="1:35" ht="65.099999999999994" customHeight="1" x14ac:dyDescent="0.2">
      <c r="A3" s="26" t="s">
        <v>125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35" ht="18" customHeight="1" x14ac:dyDescent="0.2">
      <c r="A4" s="27" t="s">
        <v>127</v>
      </c>
      <c r="B4" s="17" t="s">
        <v>0</v>
      </c>
      <c r="C4" s="17" t="s">
        <v>1</v>
      </c>
      <c r="D4" s="17"/>
      <c r="E4" s="18" t="s">
        <v>2</v>
      </c>
      <c r="F4" s="18" t="s">
        <v>3</v>
      </c>
      <c r="G4" s="18" t="s">
        <v>4</v>
      </c>
      <c r="H4" s="18" t="s">
        <v>123</v>
      </c>
      <c r="I4" s="18" t="s">
        <v>5</v>
      </c>
      <c r="J4" s="18" t="s">
        <v>6</v>
      </c>
      <c r="K4" s="17" t="s">
        <v>7</v>
      </c>
      <c r="L4" s="17"/>
      <c r="M4" s="17"/>
      <c r="N4" s="17"/>
      <c r="O4" s="18" t="s">
        <v>8</v>
      </c>
      <c r="P4" s="18" t="s">
        <v>9</v>
      </c>
      <c r="Q4" s="18" t="s">
        <v>10</v>
      </c>
      <c r="R4" s="18" t="s">
        <v>11</v>
      </c>
      <c r="S4" s="18" t="s">
        <v>12</v>
      </c>
    </row>
    <row r="5" spans="1:35" ht="15.75" customHeight="1" x14ac:dyDescent="0.2">
      <c r="A5" s="27"/>
      <c r="B5" s="17"/>
      <c r="C5" s="18" t="s">
        <v>13</v>
      </c>
      <c r="D5" s="18" t="s">
        <v>14</v>
      </c>
      <c r="E5" s="18"/>
      <c r="F5" s="18"/>
      <c r="G5" s="18"/>
      <c r="H5" s="18"/>
      <c r="I5" s="18"/>
      <c r="J5" s="18"/>
      <c r="K5" s="18" t="s">
        <v>15</v>
      </c>
      <c r="L5" s="17" t="s">
        <v>16</v>
      </c>
      <c r="M5" s="17"/>
      <c r="N5" s="18" t="s">
        <v>17</v>
      </c>
      <c r="O5" s="18"/>
      <c r="P5" s="18"/>
      <c r="Q5" s="18"/>
      <c r="R5" s="18"/>
      <c r="S5" s="18"/>
    </row>
    <row r="6" spans="1:35" ht="39" x14ac:dyDescent="0.2">
      <c r="A6" s="27"/>
      <c r="B6" s="17"/>
      <c r="C6" s="18"/>
      <c r="D6" s="18"/>
      <c r="E6" s="18"/>
      <c r="F6" s="18"/>
      <c r="G6" s="18"/>
      <c r="H6" s="18"/>
      <c r="I6" s="18"/>
      <c r="J6" s="18"/>
      <c r="K6" s="18"/>
      <c r="L6" s="8" t="s">
        <v>18</v>
      </c>
      <c r="M6" s="8" t="s">
        <v>19</v>
      </c>
      <c r="N6" s="18"/>
      <c r="O6" s="18"/>
      <c r="P6" s="18"/>
      <c r="Q6" s="18"/>
      <c r="R6" s="18"/>
      <c r="S6" s="18"/>
    </row>
    <row r="7" spans="1:35" ht="15" x14ac:dyDescent="0.2">
      <c r="A7" s="27"/>
      <c r="B7" s="17"/>
      <c r="C7" s="18"/>
      <c r="D7" s="18"/>
      <c r="E7" s="18"/>
      <c r="F7" s="18"/>
      <c r="G7" s="18"/>
      <c r="H7" s="18"/>
      <c r="I7" s="18"/>
      <c r="J7" s="9" t="s">
        <v>20</v>
      </c>
      <c r="K7" s="9" t="s">
        <v>20</v>
      </c>
      <c r="L7" s="9" t="s">
        <v>20</v>
      </c>
      <c r="M7" s="9" t="s">
        <v>20</v>
      </c>
      <c r="N7" s="9" t="s">
        <v>20</v>
      </c>
      <c r="O7" s="9" t="s">
        <v>21</v>
      </c>
      <c r="P7" s="9" t="s">
        <v>22</v>
      </c>
      <c r="Q7" s="9" t="s">
        <v>23</v>
      </c>
      <c r="R7" s="9" t="s">
        <v>23</v>
      </c>
      <c r="S7" s="18"/>
    </row>
    <row r="8" spans="1:35" ht="15" x14ac:dyDescent="0.2">
      <c r="A8" s="15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</row>
    <row r="9" spans="1:35" ht="19.5" customHeight="1" x14ac:dyDescent="0.2">
      <c r="A9" s="15">
        <v>2</v>
      </c>
      <c r="B9" s="22" t="s">
        <v>24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4"/>
    </row>
    <row r="10" spans="1:35" ht="15" x14ac:dyDescent="0.2">
      <c r="A10" s="15">
        <v>3</v>
      </c>
      <c r="B10" s="19" t="s">
        <v>25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1"/>
      <c r="T10" s="6"/>
    </row>
    <row r="11" spans="1:35" ht="45" x14ac:dyDescent="0.2">
      <c r="A11" s="15">
        <v>4</v>
      </c>
      <c r="B11" s="11" t="s">
        <v>27</v>
      </c>
      <c r="C11" s="7" t="s">
        <v>28</v>
      </c>
      <c r="D11" s="7"/>
      <c r="E11" s="11" t="s">
        <v>29</v>
      </c>
      <c r="F11" s="7" t="s">
        <v>30</v>
      </c>
      <c r="G11" s="7" t="s">
        <v>26</v>
      </c>
      <c r="H11" s="11" t="s">
        <v>31</v>
      </c>
      <c r="I11" s="11"/>
      <c r="J11" s="12">
        <v>411.6</v>
      </c>
      <c r="K11" s="12">
        <v>371.3</v>
      </c>
      <c r="L11" s="12">
        <v>0</v>
      </c>
      <c r="M11" s="12">
        <v>371.3</v>
      </c>
      <c r="N11" s="12">
        <v>371.3</v>
      </c>
      <c r="O11" s="7">
        <v>17</v>
      </c>
      <c r="P11" s="12">
        <v>2532417.5</v>
      </c>
      <c r="Q11" s="12">
        <f t="shared" ref="Q11:Q21" si="0">P11/M11</f>
        <v>6820.4080258551039</v>
      </c>
      <c r="R11" s="12"/>
      <c r="S11" s="7" t="s">
        <v>32</v>
      </c>
    </row>
    <row r="12" spans="1:35" ht="45" x14ac:dyDescent="0.2">
      <c r="A12" s="15">
        <v>5</v>
      </c>
      <c r="B12" s="11" t="s">
        <v>121</v>
      </c>
      <c r="C12" s="7" t="s">
        <v>39</v>
      </c>
      <c r="D12" s="7"/>
      <c r="E12" s="11" t="s">
        <v>29</v>
      </c>
      <c r="F12" s="7" t="s">
        <v>30</v>
      </c>
      <c r="G12" s="7" t="s">
        <v>30</v>
      </c>
      <c r="H12" s="11" t="s">
        <v>122</v>
      </c>
      <c r="I12" s="11"/>
      <c r="J12" s="13">
        <v>1109.8</v>
      </c>
      <c r="K12" s="12">
        <v>1008.5</v>
      </c>
      <c r="L12" s="12"/>
      <c r="M12" s="12">
        <v>1008.5</v>
      </c>
      <c r="N12" s="12"/>
      <c r="O12" s="7"/>
      <c r="P12" s="12">
        <v>183508.73</v>
      </c>
      <c r="Q12" s="12">
        <v>167.79</v>
      </c>
      <c r="R12" s="12"/>
      <c r="S12" s="7" t="s">
        <v>32</v>
      </c>
    </row>
    <row r="13" spans="1:35" ht="45" x14ac:dyDescent="0.2">
      <c r="A13" s="15">
        <v>6</v>
      </c>
      <c r="B13" s="11" t="s">
        <v>34</v>
      </c>
      <c r="C13" s="7" t="s">
        <v>35</v>
      </c>
      <c r="D13" s="7"/>
      <c r="E13" s="11" t="s">
        <v>29</v>
      </c>
      <c r="F13" s="7" t="s">
        <v>30</v>
      </c>
      <c r="G13" s="7" t="s">
        <v>30</v>
      </c>
      <c r="H13" s="11" t="s">
        <v>31</v>
      </c>
      <c r="I13" s="11"/>
      <c r="J13" s="12">
        <v>806.5</v>
      </c>
      <c r="K13" s="12">
        <v>746.8</v>
      </c>
      <c r="L13" s="12"/>
      <c r="M13" s="12">
        <v>746.8</v>
      </c>
      <c r="N13" s="12"/>
      <c r="O13" s="7">
        <v>21</v>
      </c>
      <c r="P13" s="12">
        <v>5599165.5099999998</v>
      </c>
      <c r="Q13" s="12">
        <f t="shared" si="0"/>
        <v>7497.5435324049276</v>
      </c>
      <c r="R13" s="12"/>
      <c r="S13" s="7" t="s">
        <v>32</v>
      </c>
    </row>
    <row r="14" spans="1:35" ht="45" x14ac:dyDescent="0.2">
      <c r="A14" s="15">
        <v>7</v>
      </c>
      <c r="B14" s="11" t="s">
        <v>37</v>
      </c>
      <c r="C14" s="7" t="s">
        <v>35</v>
      </c>
      <c r="D14" s="7"/>
      <c r="E14" s="11" t="s">
        <v>29</v>
      </c>
      <c r="F14" s="7" t="s">
        <v>30</v>
      </c>
      <c r="G14" s="7" t="s">
        <v>30</v>
      </c>
      <c r="H14" s="11" t="s">
        <v>31</v>
      </c>
      <c r="I14" s="11"/>
      <c r="J14" s="12">
        <v>676.5</v>
      </c>
      <c r="K14" s="12">
        <v>619.20000000000005</v>
      </c>
      <c r="L14" s="12"/>
      <c r="M14" s="12">
        <v>619.20000000000005</v>
      </c>
      <c r="N14" s="12"/>
      <c r="O14" s="7">
        <v>23</v>
      </c>
      <c r="P14" s="12">
        <v>4061864.77</v>
      </c>
      <c r="Q14" s="12">
        <f t="shared" si="0"/>
        <v>6559.859124677002</v>
      </c>
      <c r="R14" s="12"/>
      <c r="S14" s="7" t="s">
        <v>32</v>
      </c>
    </row>
    <row r="15" spans="1:35" ht="45" x14ac:dyDescent="0.2">
      <c r="A15" s="15">
        <v>8</v>
      </c>
      <c r="B15" s="11" t="s">
        <v>38</v>
      </c>
      <c r="C15" s="7" t="s">
        <v>39</v>
      </c>
      <c r="D15" s="7"/>
      <c r="E15" s="11" t="s">
        <v>29</v>
      </c>
      <c r="F15" s="7" t="s">
        <v>30</v>
      </c>
      <c r="G15" s="7" t="s">
        <v>30</v>
      </c>
      <c r="H15" s="11" t="s">
        <v>31</v>
      </c>
      <c r="I15" s="11"/>
      <c r="J15" s="12">
        <v>809.8</v>
      </c>
      <c r="K15" s="12">
        <v>774.2</v>
      </c>
      <c r="L15" s="12"/>
      <c r="M15" s="12">
        <v>774.2</v>
      </c>
      <c r="N15" s="12"/>
      <c r="O15" s="7">
        <v>27</v>
      </c>
      <c r="P15" s="12">
        <v>4305661.6900000004</v>
      </c>
      <c r="Q15" s="12">
        <f t="shared" si="0"/>
        <v>5561.4333376388531</v>
      </c>
      <c r="R15" s="12"/>
      <c r="S15" s="7" t="s">
        <v>32</v>
      </c>
    </row>
    <row r="16" spans="1:35" ht="45" x14ac:dyDescent="0.2">
      <c r="A16" s="15">
        <v>9</v>
      </c>
      <c r="B16" s="11" t="s">
        <v>40</v>
      </c>
      <c r="C16" s="7" t="s">
        <v>41</v>
      </c>
      <c r="D16" s="7"/>
      <c r="E16" s="11" t="s">
        <v>29</v>
      </c>
      <c r="F16" s="7" t="s">
        <v>33</v>
      </c>
      <c r="G16" s="7" t="s">
        <v>30</v>
      </c>
      <c r="H16" s="11" t="s">
        <v>31</v>
      </c>
      <c r="I16" s="11"/>
      <c r="J16" s="12">
        <v>907.9</v>
      </c>
      <c r="K16" s="12">
        <v>830.9</v>
      </c>
      <c r="L16" s="12">
        <v>0</v>
      </c>
      <c r="M16" s="12">
        <v>830.9</v>
      </c>
      <c r="N16" s="12"/>
      <c r="O16" s="7">
        <v>32</v>
      </c>
      <c r="P16" s="12">
        <v>4062942.81</v>
      </c>
      <c r="Q16" s="12">
        <f t="shared" si="0"/>
        <v>4889.809616078951</v>
      </c>
      <c r="R16" s="12"/>
      <c r="S16" s="7" t="s">
        <v>32</v>
      </c>
    </row>
    <row r="17" spans="1:19" ht="45" x14ac:dyDescent="0.2">
      <c r="A17" s="15">
        <v>10</v>
      </c>
      <c r="B17" s="11" t="s">
        <v>42</v>
      </c>
      <c r="C17" s="7" t="s">
        <v>41</v>
      </c>
      <c r="D17" s="7"/>
      <c r="E17" s="11" t="s">
        <v>29</v>
      </c>
      <c r="F17" s="7" t="s">
        <v>33</v>
      </c>
      <c r="G17" s="7" t="s">
        <v>30</v>
      </c>
      <c r="H17" s="11" t="s">
        <v>31</v>
      </c>
      <c r="I17" s="11"/>
      <c r="J17" s="12">
        <v>966</v>
      </c>
      <c r="K17" s="12">
        <v>888.4</v>
      </c>
      <c r="L17" s="12"/>
      <c r="M17" s="12">
        <v>888.4</v>
      </c>
      <c r="N17" s="12"/>
      <c r="O17" s="7">
        <v>34</v>
      </c>
      <c r="P17" s="12">
        <v>4010670.84</v>
      </c>
      <c r="Q17" s="12">
        <f t="shared" si="0"/>
        <v>4514.487663214768</v>
      </c>
      <c r="R17" s="12"/>
      <c r="S17" s="7" t="s">
        <v>32</v>
      </c>
    </row>
    <row r="18" spans="1:19" ht="45" x14ac:dyDescent="0.2">
      <c r="A18" s="15">
        <v>11</v>
      </c>
      <c r="B18" s="11" t="s">
        <v>43</v>
      </c>
      <c r="C18" s="7" t="s">
        <v>41</v>
      </c>
      <c r="D18" s="7"/>
      <c r="E18" s="11" t="s">
        <v>29</v>
      </c>
      <c r="F18" s="7" t="s">
        <v>33</v>
      </c>
      <c r="G18" s="7" t="s">
        <v>30</v>
      </c>
      <c r="H18" s="11" t="s">
        <v>31</v>
      </c>
      <c r="I18" s="11"/>
      <c r="J18" s="12">
        <v>974.7</v>
      </c>
      <c r="K18" s="12">
        <v>894.5</v>
      </c>
      <c r="L18" s="12"/>
      <c r="M18" s="12">
        <v>894.5</v>
      </c>
      <c r="N18" s="12"/>
      <c r="O18" s="7">
        <v>32</v>
      </c>
      <c r="P18" s="12">
        <v>4149320.65</v>
      </c>
      <c r="Q18" s="12">
        <f t="shared" si="0"/>
        <v>4638.7039128004471</v>
      </c>
      <c r="R18" s="12"/>
      <c r="S18" s="7" t="s">
        <v>32</v>
      </c>
    </row>
    <row r="19" spans="1:19" ht="45" x14ac:dyDescent="0.2">
      <c r="A19" s="15">
        <v>12</v>
      </c>
      <c r="B19" s="11" t="s">
        <v>44</v>
      </c>
      <c r="C19" s="7" t="s">
        <v>41</v>
      </c>
      <c r="D19" s="7"/>
      <c r="E19" s="11" t="s">
        <v>29</v>
      </c>
      <c r="F19" s="7" t="s">
        <v>33</v>
      </c>
      <c r="G19" s="7" t="s">
        <v>30</v>
      </c>
      <c r="H19" s="11" t="s">
        <v>45</v>
      </c>
      <c r="I19" s="11"/>
      <c r="J19" s="12">
        <v>1121.8</v>
      </c>
      <c r="K19" s="12">
        <v>1022.1</v>
      </c>
      <c r="L19" s="12"/>
      <c r="M19" s="12">
        <v>1022.1</v>
      </c>
      <c r="N19" s="12">
        <v>1022.1</v>
      </c>
      <c r="O19" s="7">
        <v>30</v>
      </c>
      <c r="P19" s="12">
        <v>815234.5</v>
      </c>
      <c r="Q19" s="12">
        <f t="shared" si="0"/>
        <v>797.60737696898536</v>
      </c>
      <c r="R19" s="12"/>
      <c r="S19" s="7" t="s">
        <v>32</v>
      </c>
    </row>
    <row r="20" spans="1:19" ht="45" x14ac:dyDescent="0.2">
      <c r="A20" s="15">
        <v>13</v>
      </c>
      <c r="B20" s="11" t="s">
        <v>46</v>
      </c>
      <c r="C20" s="7" t="s">
        <v>41</v>
      </c>
      <c r="D20" s="7"/>
      <c r="E20" s="11" t="s">
        <v>29</v>
      </c>
      <c r="F20" s="7" t="s">
        <v>30</v>
      </c>
      <c r="G20" s="7" t="s">
        <v>33</v>
      </c>
      <c r="H20" s="11" t="s">
        <v>31</v>
      </c>
      <c r="I20" s="11"/>
      <c r="J20" s="12">
        <v>1574.3</v>
      </c>
      <c r="K20" s="12">
        <v>1436.1</v>
      </c>
      <c r="L20" s="12">
        <v>0</v>
      </c>
      <c r="M20" s="12">
        <v>1436.1</v>
      </c>
      <c r="N20" s="12">
        <v>980.2</v>
      </c>
      <c r="O20" s="7">
        <v>54</v>
      </c>
      <c r="P20" s="12">
        <v>7933877.2999999998</v>
      </c>
      <c r="Q20" s="12">
        <f t="shared" si="0"/>
        <v>5524.5994707889422</v>
      </c>
      <c r="R20" s="12"/>
      <c r="S20" s="7" t="s">
        <v>32</v>
      </c>
    </row>
    <row r="21" spans="1:19" ht="45" x14ac:dyDescent="0.2">
      <c r="A21" s="15">
        <v>14</v>
      </c>
      <c r="B21" s="11" t="s">
        <v>47</v>
      </c>
      <c r="C21" s="7" t="s">
        <v>48</v>
      </c>
      <c r="D21" s="7"/>
      <c r="E21" s="11" t="s">
        <v>29</v>
      </c>
      <c r="F21" s="7" t="s">
        <v>33</v>
      </c>
      <c r="G21" s="7" t="s">
        <v>30</v>
      </c>
      <c r="H21" s="11" t="s">
        <v>31</v>
      </c>
      <c r="I21" s="11"/>
      <c r="J21" s="12">
        <v>1221.7</v>
      </c>
      <c r="K21" s="12">
        <v>1113.2</v>
      </c>
      <c r="L21" s="12"/>
      <c r="M21" s="12">
        <v>1113.2</v>
      </c>
      <c r="N21" s="12"/>
      <c r="O21" s="7">
        <v>34</v>
      </c>
      <c r="P21" s="12">
        <v>4713765.43</v>
      </c>
      <c r="Q21" s="12">
        <f t="shared" si="0"/>
        <v>4234.4281620553356</v>
      </c>
      <c r="R21" s="12"/>
      <c r="S21" s="7" t="s">
        <v>32</v>
      </c>
    </row>
    <row r="22" spans="1:19" ht="75" x14ac:dyDescent="0.2">
      <c r="A22" s="15">
        <v>15</v>
      </c>
      <c r="B22" s="11" t="s">
        <v>49</v>
      </c>
      <c r="C22" s="7" t="s">
        <v>50</v>
      </c>
      <c r="D22" s="7"/>
      <c r="E22" s="11" t="s">
        <v>51</v>
      </c>
      <c r="F22" s="7" t="s">
        <v>36</v>
      </c>
      <c r="G22" s="7"/>
      <c r="H22" s="11" t="s">
        <v>52</v>
      </c>
      <c r="I22" s="11"/>
      <c r="J22" s="12">
        <v>1368.6</v>
      </c>
      <c r="K22" s="12"/>
      <c r="L22" s="12"/>
      <c r="M22" s="12"/>
      <c r="N22" s="12"/>
      <c r="O22" s="7"/>
      <c r="P22" s="12">
        <v>13872421.939999999</v>
      </c>
      <c r="Q22" s="12">
        <v>0</v>
      </c>
      <c r="R22" s="12"/>
      <c r="S22" s="7" t="s">
        <v>32</v>
      </c>
    </row>
    <row r="23" spans="1:19" ht="15" customHeight="1" x14ac:dyDescent="0.2">
      <c r="A23" s="15">
        <v>16</v>
      </c>
      <c r="B23" s="14" t="s">
        <v>53</v>
      </c>
      <c r="C23" s="7" t="s">
        <v>54</v>
      </c>
      <c r="D23" s="7" t="s">
        <v>54</v>
      </c>
      <c r="E23" s="7" t="s">
        <v>54</v>
      </c>
      <c r="F23" s="7" t="s">
        <v>54</v>
      </c>
      <c r="G23" s="7" t="s">
        <v>54</v>
      </c>
      <c r="H23" s="7" t="s">
        <v>54</v>
      </c>
      <c r="I23" s="7" t="s">
        <v>54</v>
      </c>
      <c r="J23" s="12">
        <v>11949.2</v>
      </c>
      <c r="K23" s="12">
        <v>9705.2000000000007</v>
      </c>
      <c r="L23" s="12">
        <v>0</v>
      </c>
      <c r="M23" s="12">
        <v>9705.2000000000007</v>
      </c>
      <c r="N23" s="12">
        <v>2373.6</v>
      </c>
      <c r="O23" s="7" t="s">
        <v>117</v>
      </c>
      <c r="P23" s="12">
        <v>56240851.670000002</v>
      </c>
      <c r="Q23" s="12">
        <v>51206.67</v>
      </c>
      <c r="R23" s="7" t="s">
        <v>54</v>
      </c>
      <c r="S23" s="7" t="s">
        <v>54</v>
      </c>
    </row>
    <row r="24" spans="1:19" ht="15" x14ac:dyDescent="0.2">
      <c r="A24" s="15">
        <v>17</v>
      </c>
      <c r="B24" s="19" t="s">
        <v>55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1"/>
    </row>
    <row r="25" spans="1:19" ht="45" x14ac:dyDescent="0.2">
      <c r="A25" s="15">
        <v>18</v>
      </c>
      <c r="B25" s="11" t="s">
        <v>56</v>
      </c>
      <c r="C25" s="7" t="s">
        <v>35</v>
      </c>
      <c r="D25" s="7"/>
      <c r="E25" s="11" t="s">
        <v>29</v>
      </c>
      <c r="F25" s="7" t="s">
        <v>30</v>
      </c>
      <c r="G25" s="7" t="s">
        <v>26</v>
      </c>
      <c r="H25" s="11" t="s">
        <v>31</v>
      </c>
      <c r="I25" s="11"/>
      <c r="J25" s="12">
        <v>412.1</v>
      </c>
      <c r="K25" s="12">
        <v>369.8</v>
      </c>
      <c r="L25" s="12">
        <v>0</v>
      </c>
      <c r="M25" s="12">
        <v>369.8</v>
      </c>
      <c r="N25" s="12">
        <v>369</v>
      </c>
      <c r="O25" s="7">
        <v>14</v>
      </c>
      <c r="P25" s="12">
        <v>3278032.34</v>
      </c>
      <c r="Q25" s="12">
        <v>8864.34</v>
      </c>
      <c r="R25" s="12"/>
      <c r="S25" s="7" t="s">
        <v>57</v>
      </c>
    </row>
    <row r="26" spans="1:19" ht="45" x14ac:dyDescent="0.2">
      <c r="A26" s="15">
        <v>19</v>
      </c>
      <c r="B26" s="11" t="s">
        <v>58</v>
      </c>
      <c r="C26" s="7" t="s">
        <v>39</v>
      </c>
      <c r="D26" s="7"/>
      <c r="E26" s="11" t="s">
        <v>59</v>
      </c>
      <c r="F26" s="7" t="s">
        <v>33</v>
      </c>
      <c r="G26" s="7" t="s">
        <v>30</v>
      </c>
      <c r="H26" s="11" t="s">
        <v>31</v>
      </c>
      <c r="I26" s="11"/>
      <c r="J26" s="12">
        <v>1088.3</v>
      </c>
      <c r="K26" s="12">
        <v>1083.3</v>
      </c>
      <c r="L26" s="12">
        <v>90.8</v>
      </c>
      <c r="M26" s="12">
        <v>992.5</v>
      </c>
      <c r="N26" s="12">
        <v>992</v>
      </c>
      <c r="O26" s="7">
        <v>53</v>
      </c>
      <c r="P26" s="12">
        <v>804344.03</v>
      </c>
      <c r="Q26" s="12">
        <v>742.49</v>
      </c>
      <c r="R26" s="12"/>
      <c r="S26" s="7" t="s">
        <v>57</v>
      </c>
    </row>
    <row r="27" spans="1:19" ht="45" x14ac:dyDescent="0.2">
      <c r="A27" s="15">
        <v>20</v>
      </c>
      <c r="B27" s="11" t="s">
        <v>60</v>
      </c>
      <c r="C27" s="7" t="s">
        <v>39</v>
      </c>
      <c r="D27" s="7"/>
      <c r="E27" s="11" t="s">
        <v>29</v>
      </c>
      <c r="F27" s="7" t="s">
        <v>30</v>
      </c>
      <c r="G27" s="7" t="s">
        <v>30</v>
      </c>
      <c r="H27" s="11" t="s">
        <v>31</v>
      </c>
      <c r="I27" s="11"/>
      <c r="J27" s="12">
        <v>698.67</v>
      </c>
      <c r="K27" s="12">
        <v>635.66999999999996</v>
      </c>
      <c r="L27" s="12">
        <v>40.770000000000003</v>
      </c>
      <c r="M27" s="12">
        <v>594.9</v>
      </c>
      <c r="N27" s="12">
        <v>515.20000000000005</v>
      </c>
      <c r="O27" s="7">
        <v>28</v>
      </c>
      <c r="P27" s="12">
        <v>5813211.21</v>
      </c>
      <c r="Q27" s="12">
        <v>9145.01</v>
      </c>
      <c r="R27" s="12"/>
      <c r="S27" s="7" t="s">
        <v>57</v>
      </c>
    </row>
    <row r="28" spans="1:19" ht="45" x14ac:dyDescent="0.2">
      <c r="A28" s="15">
        <v>21</v>
      </c>
      <c r="B28" s="11" t="s">
        <v>61</v>
      </c>
      <c r="C28" s="7" t="s">
        <v>62</v>
      </c>
      <c r="D28" s="7"/>
      <c r="E28" s="11" t="s">
        <v>29</v>
      </c>
      <c r="F28" s="7" t="s">
        <v>30</v>
      </c>
      <c r="G28" s="7" t="s">
        <v>26</v>
      </c>
      <c r="H28" s="11" t="s">
        <v>31</v>
      </c>
      <c r="I28" s="11"/>
      <c r="J28" s="12">
        <v>398.2</v>
      </c>
      <c r="K28" s="12">
        <v>367</v>
      </c>
      <c r="L28" s="12">
        <v>0</v>
      </c>
      <c r="M28" s="12">
        <v>367</v>
      </c>
      <c r="N28" s="12">
        <v>275</v>
      </c>
      <c r="O28" s="7">
        <v>16</v>
      </c>
      <c r="P28" s="12">
        <v>2056463.62</v>
      </c>
      <c r="Q28" s="12">
        <v>5603.44</v>
      </c>
      <c r="R28" s="12"/>
      <c r="S28" s="7" t="s">
        <v>57</v>
      </c>
    </row>
    <row r="29" spans="1:19" ht="45" x14ac:dyDescent="0.2">
      <c r="A29" s="15">
        <v>22</v>
      </c>
      <c r="B29" s="11" t="s">
        <v>63</v>
      </c>
      <c r="C29" s="7" t="s">
        <v>62</v>
      </c>
      <c r="D29" s="7"/>
      <c r="E29" s="11" t="s">
        <v>59</v>
      </c>
      <c r="F29" s="7" t="s">
        <v>33</v>
      </c>
      <c r="G29" s="7" t="s">
        <v>30</v>
      </c>
      <c r="H29" s="11" t="s">
        <v>45</v>
      </c>
      <c r="I29" s="11"/>
      <c r="J29" s="12">
        <v>1256.3</v>
      </c>
      <c r="K29" s="12">
        <v>1246.2</v>
      </c>
      <c r="L29" s="12">
        <v>247</v>
      </c>
      <c r="M29" s="12">
        <v>999.2</v>
      </c>
      <c r="N29" s="12">
        <v>999</v>
      </c>
      <c r="O29" s="7">
        <v>34</v>
      </c>
      <c r="P29" s="12">
        <v>928509.98</v>
      </c>
      <c r="Q29" s="12">
        <v>745.07</v>
      </c>
      <c r="R29" s="12"/>
      <c r="S29" s="7" t="s">
        <v>57</v>
      </c>
    </row>
    <row r="30" spans="1:19" ht="45" x14ac:dyDescent="0.2">
      <c r="A30" s="15">
        <v>23</v>
      </c>
      <c r="B30" s="11" t="s">
        <v>64</v>
      </c>
      <c r="C30" s="7" t="s">
        <v>41</v>
      </c>
      <c r="D30" s="7"/>
      <c r="E30" s="11" t="s">
        <v>29</v>
      </c>
      <c r="F30" s="7" t="s">
        <v>33</v>
      </c>
      <c r="G30" s="7" t="s">
        <v>30</v>
      </c>
      <c r="H30" s="11" t="s">
        <v>31</v>
      </c>
      <c r="I30" s="11"/>
      <c r="J30" s="12">
        <v>1256</v>
      </c>
      <c r="K30" s="12">
        <v>1142.5999999999999</v>
      </c>
      <c r="L30" s="12"/>
      <c r="M30" s="12">
        <v>1142.5999999999999</v>
      </c>
      <c r="N30" s="12">
        <v>1142.5999999999999</v>
      </c>
      <c r="O30" s="7">
        <v>45</v>
      </c>
      <c r="P30" s="12">
        <v>6624147.7699999996</v>
      </c>
      <c r="Q30" s="12">
        <v>5797.43</v>
      </c>
      <c r="R30" s="12"/>
      <c r="S30" s="7" t="s">
        <v>57</v>
      </c>
    </row>
    <row r="31" spans="1:19" ht="45" x14ac:dyDescent="0.2">
      <c r="A31" s="15">
        <v>24</v>
      </c>
      <c r="B31" s="11" t="s">
        <v>65</v>
      </c>
      <c r="C31" s="7" t="s">
        <v>41</v>
      </c>
      <c r="D31" s="7"/>
      <c r="E31" s="11" t="s">
        <v>29</v>
      </c>
      <c r="F31" s="7" t="s">
        <v>33</v>
      </c>
      <c r="G31" s="7" t="s">
        <v>30</v>
      </c>
      <c r="H31" s="11" t="s">
        <v>31</v>
      </c>
      <c r="I31" s="11"/>
      <c r="J31" s="12">
        <v>1120.4000000000001</v>
      </c>
      <c r="K31" s="12">
        <v>1019</v>
      </c>
      <c r="L31" s="12"/>
      <c r="M31" s="12">
        <v>1019</v>
      </c>
      <c r="N31" s="12">
        <v>1019</v>
      </c>
      <c r="O31" s="7">
        <v>35</v>
      </c>
      <c r="P31" s="12">
        <v>4241247.53</v>
      </c>
      <c r="Q31" s="12">
        <v>4162.17</v>
      </c>
      <c r="R31" s="12"/>
      <c r="S31" s="7" t="s">
        <v>57</v>
      </c>
    </row>
    <row r="32" spans="1:19" ht="45" x14ac:dyDescent="0.2">
      <c r="A32" s="15">
        <v>25</v>
      </c>
      <c r="B32" s="11" t="s">
        <v>66</v>
      </c>
      <c r="C32" s="7" t="s">
        <v>41</v>
      </c>
      <c r="D32" s="7"/>
      <c r="E32" s="11" t="s">
        <v>29</v>
      </c>
      <c r="F32" s="7" t="s">
        <v>33</v>
      </c>
      <c r="G32" s="7" t="s">
        <v>30</v>
      </c>
      <c r="H32" s="11" t="s">
        <v>31</v>
      </c>
      <c r="I32" s="11"/>
      <c r="J32" s="12">
        <v>1232.0999999999999</v>
      </c>
      <c r="K32" s="12">
        <v>1131.9000000000001</v>
      </c>
      <c r="L32" s="12"/>
      <c r="M32" s="12">
        <v>1131.9000000000001</v>
      </c>
      <c r="N32" s="12">
        <v>1131.9000000000001</v>
      </c>
      <c r="O32" s="7">
        <v>37</v>
      </c>
      <c r="P32" s="12">
        <v>6498099.0999999996</v>
      </c>
      <c r="Q32" s="12">
        <v>5740.88</v>
      </c>
      <c r="R32" s="12"/>
      <c r="S32" s="7" t="s">
        <v>57</v>
      </c>
    </row>
    <row r="33" spans="1:20" ht="45" x14ac:dyDescent="0.2">
      <c r="A33" s="15">
        <v>26</v>
      </c>
      <c r="B33" s="11" t="s">
        <v>67</v>
      </c>
      <c r="C33" s="7" t="s">
        <v>68</v>
      </c>
      <c r="D33" s="7"/>
      <c r="E33" s="11" t="s">
        <v>29</v>
      </c>
      <c r="F33" s="7" t="s">
        <v>33</v>
      </c>
      <c r="G33" s="7" t="s">
        <v>33</v>
      </c>
      <c r="H33" s="11" t="s">
        <v>31</v>
      </c>
      <c r="I33" s="11"/>
      <c r="J33" s="12">
        <v>1214.3</v>
      </c>
      <c r="K33" s="12">
        <v>1103.0999999999999</v>
      </c>
      <c r="L33" s="12">
        <v>247.3</v>
      </c>
      <c r="M33" s="12">
        <v>855.8</v>
      </c>
      <c r="N33" s="12">
        <v>582.20000000000005</v>
      </c>
      <c r="O33" s="7">
        <v>34</v>
      </c>
      <c r="P33" s="12">
        <v>10103457.109999999</v>
      </c>
      <c r="Q33" s="12">
        <v>9159.15</v>
      </c>
      <c r="R33" s="12"/>
      <c r="S33" s="7" t="s">
        <v>57</v>
      </c>
    </row>
    <row r="34" spans="1:20" ht="45" x14ac:dyDescent="0.2">
      <c r="A34" s="15">
        <v>27</v>
      </c>
      <c r="B34" s="11" t="s">
        <v>69</v>
      </c>
      <c r="C34" s="7" t="s">
        <v>50</v>
      </c>
      <c r="D34" s="7"/>
      <c r="E34" s="11" t="s">
        <v>51</v>
      </c>
      <c r="F34" s="7" t="s">
        <v>36</v>
      </c>
      <c r="G34" s="7"/>
      <c r="H34" s="11" t="s">
        <v>31</v>
      </c>
      <c r="I34" s="11"/>
      <c r="J34" s="12">
        <v>1350.3</v>
      </c>
      <c r="K34" s="12"/>
      <c r="L34" s="12"/>
      <c r="M34" s="12"/>
      <c r="N34" s="12"/>
      <c r="O34" s="7"/>
      <c r="P34" s="12">
        <v>8259059.46</v>
      </c>
      <c r="Q34" s="12">
        <v>0</v>
      </c>
      <c r="R34" s="12"/>
      <c r="S34" s="7" t="s">
        <v>57</v>
      </c>
    </row>
    <row r="35" spans="1:20" ht="45" x14ac:dyDescent="0.2">
      <c r="A35" s="15">
        <v>28</v>
      </c>
      <c r="B35" s="11" t="s">
        <v>70</v>
      </c>
      <c r="C35" s="7" t="s">
        <v>71</v>
      </c>
      <c r="D35" s="7"/>
      <c r="E35" s="11" t="s">
        <v>51</v>
      </c>
      <c r="F35" s="7" t="s">
        <v>36</v>
      </c>
      <c r="G35" s="7"/>
      <c r="H35" s="11" t="s">
        <v>31</v>
      </c>
      <c r="I35" s="11"/>
      <c r="J35" s="12">
        <v>3030.76</v>
      </c>
      <c r="K35" s="12"/>
      <c r="L35" s="12"/>
      <c r="M35" s="12"/>
      <c r="N35" s="12"/>
      <c r="O35" s="7"/>
      <c r="P35" s="12">
        <v>22858528.359999999</v>
      </c>
      <c r="Q35" s="12">
        <v>0</v>
      </c>
      <c r="R35" s="12"/>
      <c r="S35" s="7" t="s">
        <v>57</v>
      </c>
    </row>
    <row r="36" spans="1:20" ht="15.75" customHeight="1" x14ac:dyDescent="0.2">
      <c r="A36" s="15">
        <v>29</v>
      </c>
      <c r="B36" s="14" t="s">
        <v>72</v>
      </c>
      <c r="C36" s="7" t="s">
        <v>54</v>
      </c>
      <c r="D36" s="7" t="s">
        <v>54</v>
      </c>
      <c r="E36" s="7" t="s">
        <v>54</v>
      </c>
      <c r="F36" s="7" t="s">
        <v>54</v>
      </c>
      <c r="G36" s="7" t="s">
        <v>54</v>
      </c>
      <c r="H36" s="7" t="s">
        <v>54</v>
      </c>
      <c r="I36" s="7" t="s">
        <v>54</v>
      </c>
      <c r="J36" s="12">
        <v>13057.43</v>
      </c>
      <c r="K36" s="12">
        <v>8098.57</v>
      </c>
      <c r="L36" s="12">
        <v>625.87</v>
      </c>
      <c r="M36" s="12">
        <v>7472.7</v>
      </c>
      <c r="N36" s="12">
        <v>7025.9</v>
      </c>
      <c r="O36" s="7">
        <v>296</v>
      </c>
      <c r="P36" s="12">
        <f>P25+P26+P27+P28+P29+P30+P31+P32+P33+P34+P35</f>
        <v>71465100.50999999</v>
      </c>
      <c r="Q36" s="12">
        <v>49959.98</v>
      </c>
      <c r="R36" s="7" t="s">
        <v>54</v>
      </c>
      <c r="S36" s="7" t="s">
        <v>54</v>
      </c>
    </row>
    <row r="37" spans="1:20" ht="15" x14ac:dyDescent="0.2">
      <c r="A37" s="15">
        <v>30</v>
      </c>
      <c r="B37" s="19" t="s">
        <v>73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1"/>
      <c r="T37" s="6"/>
    </row>
    <row r="38" spans="1:20" ht="45" x14ac:dyDescent="0.2">
      <c r="A38" s="15">
        <v>31</v>
      </c>
      <c r="B38" s="11" t="s">
        <v>74</v>
      </c>
      <c r="C38" s="7" t="s">
        <v>75</v>
      </c>
      <c r="D38" s="7" t="s">
        <v>76</v>
      </c>
      <c r="E38" s="11" t="s">
        <v>77</v>
      </c>
      <c r="F38" s="7" t="s">
        <v>30</v>
      </c>
      <c r="G38" s="7" t="s">
        <v>26</v>
      </c>
      <c r="H38" s="11" t="s">
        <v>31</v>
      </c>
      <c r="I38" s="11"/>
      <c r="J38" s="12">
        <v>407.8</v>
      </c>
      <c r="K38" s="12">
        <v>365.6</v>
      </c>
      <c r="L38" s="12">
        <v>0</v>
      </c>
      <c r="M38" s="12">
        <v>365.6</v>
      </c>
      <c r="N38" s="12">
        <v>365</v>
      </c>
      <c r="O38" s="7">
        <v>24</v>
      </c>
      <c r="P38" s="12">
        <v>140462.53</v>
      </c>
      <c r="Q38" s="12">
        <v>384.2</v>
      </c>
      <c r="R38" s="12"/>
      <c r="S38" s="7" t="s">
        <v>78</v>
      </c>
    </row>
    <row r="39" spans="1:20" ht="45" x14ac:dyDescent="0.2">
      <c r="A39" s="15">
        <v>32</v>
      </c>
      <c r="B39" s="11" t="s">
        <v>79</v>
      </c>
      <c r="C39" s="7" t="s">
        <v>39</v>
      </c>
      <c r="D39" s="7"/>
      <c r="E39" s="11" t="s">
        <v>59</v>
      </c>
      <c r="F39" s="7" t="s">
        <v>33</v>
      </c>
      <c r="G39" s="7" t="s">
        <v>30</v>
      </c>
      <c r="H39" s="11" t="s">
        <v>45</v>
      </c>
      <c r="I39" s="11"/>
      <c r="J39" s="12">
        <v>1109.5999999999999</v>
      </c>
      <c r="K39" s="12">
        <v>1108.5999999999999</v>
      </c>
      <c r="L39" s="12">
        <v>100.2</v>
      </c>
      <c r="M39" s="12">
        <v>1008.4</v>
      </c>
      <c r="N39" s="12">
        <v>1008</v>
      </c>
      <c r="O39" s="7">
        <v>56</v>
      </c>
      <c r="P39" s="12">
        <v>820086.49</v>
      </c>
      <c r="Q39" s="12">
        <v>739.75</v>
      </c>
      <c r="R39" s="12"/>
      <c r="S39" s="7" t="s">
        <v>78</v>
      </c>
    </row>
    <row r="40" spans="1:20" ht="45" x14ac:dyDescent="0.2">
      <c r="A40" s="15">
        <v>33</v>
      </c>
      <c r="B40" s="11" t="s">
        <v>80</v>
      </c>
      <c r="C40" s="7" t="s">
        <v>48</v>
      </c>
      <c r="D40" s="7"/>
      <c r="E40" s="11" t="s">
        <v>29</v>
      </c>
      <c r="F40" s="7" t="s">
        <v>30</v>
      </c>
      <c r="G40" s="7" t="s">
        <v>33</v>
      </c>
      <c r="H40" s="11" t="s">
        <v>31</v>
      </c>
      <c r="I40" s="11"/>
      <c r="J40" s="12">
        <v>632.1</v>
      </c>
      <c r="K40" s="12">
        <v>625.5</v>
      </c>
      <c r="L40" s="12">
        <v>0</v>
      </c>
      <c r="M40" s="12">
        <v>625.5</v>
      </c>
      <c r="N40" s="12"/>
      <c r="O40" s="7">
        <v>31</v>
      </c>
      <c r="P40" s="12">
        <v>2935150.03</v>
      </c>
      <c r="Q40" s="12">
        <v>4692.49</v>
      </c>
      <c r="R40" s="12"/>
      <c r="S40" s="7" t="s">
        <v>78</v>
      </c>
    </row>
    <row r="41" spans="1:20" ht="45" x14ac:dyDescent="0.2">
      <c r="A41" s="15">
        <v>34</v>
      </c>
      <c r="B41" s="11" t="s">
        <v>81</v>
      </c>
      <c r="C41" s="7" t="s">
        <v>48</v>
      </c>
      <c r="D41" s="7"/>
      <c r="E41" s="11" t="s">
        <v>29</v>
      </c>
      <c r="F41" s="7" t="s">
        <v>36</v>
      </c>
      <c r="G41" s="7" t="s">
        <v>30</v>
      </c>
      <c r="H41" s="11" t="s">
        <v>31</v>
      </c>
      <c r="I41" s="11"/>
      <c r="J41" s="12">
        <v>1349.8</v>
      </c>
      <c r="K41" s="12">
        <v>1251.5</v>
      </c>
      <c r="L41" s="12">
        <v>0</v>
      </c>
      <c r="M41" s="12">
        <v>1251.5</v>
      </c>
      <c r="N41" s="12"/>
      <c r="O41" s="7">
        <v>63</v>
      </c>
      <c r="P41" s="12">
        <v>7317534.6900000004</v>
      </c>
      <c r="Q41" s="12">
        <v>5847.01</v>
      </c>
      <c r="R41" s="12"/>
      <c r="S41" s="7" t="s">
        <v>78</v>
      </c>
    </row>
    <row r="42" spans="1:20" ht="45" x14ac:dyDescent="0.2">
      <c r="A42" s="15">
        <v>35</v>
      </c>
      <c r="B42" s="11" t="s">
        <v>82</v>
      </c>
      <c r="C42" s="7" t="s">
        <v>50</v>
      </c>
      <c r="D42" s="7"/>
      <c r="E42" s="11" t="s">
        <v>51</v>
      </c>
      <c r="F42" s="7" t="s">
        <v>30</v>
      </c>
      <c r="G42" s="7"/>
      <c r="H42" s="11" t="s">
        <v>31</v>
      </c>
      <c r="I42" s="11"/>
      <c r="J42" s="12">
        <v>515.20000000000005</v>
      </c>
      <c r="K42" s="12"/>
      <c r="L42" s="12"/>
      <c r="M42" s="12"/>
      <c r="N42" s="12"/>
      <c r="O42" s="7"/>
      <c r="P42" s="12">
        <v>2441807.73</v>
      </c>
      <c r="Q42" s="12">
        <v>0</v>
      </c>
      <c r="R42" s="12"/>
      <c r="S42" s="7" t="s">
        <v>78</v>
      </c>
    </row>
    <row r="43" spans="1:20" ht="45" x14ac:dyDescent="0.2">
      <c r="A43" s="15">
        <v>36</v>
      </c>
      <c r="B43" s="11" t="s">
        <v>83</v>
      </c>
      <c r="C43" s="7" t="s">
        <v>50</v>
      </c>
      <c r="D43" s="7"/>
      <c r="E43" s="11" t="s">
        <v>51</v>
      </c>
      <c r="F43" s="7" t="s">
        <v>36</v>
      </c>
      <c r="G43" s="7"/>
      <c r="H43" s="11" t="s">
        <v>31</v>
      </c>
      <c r="I43" s="11"/>
      <c r="J43" s="12">
        <v>1402.53</v>
      </c>
      <c r="K43" s="12"/>
      <c r="L43" s="12"/>
      <c r="M43" s="12"/>
      <c r="N43" s="12"/>
      <c r="O43" s="7"/>
      <c r="P43" s="12">
        <v>9685961.4000000004</v>
      </c>
      <c r="Q43" s="12">
        <v>0</v>
      </c>
      <c r="R43" s="12"/>
      <c r="S43" s="7" t="s">
        <v>78</v>
      </c>
    </row>
    <row r="44" spans="1:20" ht="45" x14ac:dyDescent="0.2">
      <c r="A44" s="15">
        <v>37</v>
      </c>
      <c r="B44" s="11" t="s">
        <v>84</v>
      </c>
      <c r="C44" s="7" t="s">
        <v>71</v>
      </c>
      <c r="D44" s="7"/>
      <c r="E44" s="11" t="s">
        <v>51</v>
      </c>
      <c r="F44" s="7" t="s">
        <v>36</v>
      </c>
      <c r="G44" s="7"/>
      <c r="H44" s="11" t="s">
        <v>31</v>
      </c>
      <c r="I44" s="11"/>
      <c r="J44" s="12">
        <v>2135.9</v>
      </c>
      <c r="K44" s="12"/>
      <c r="L44" s="12"/>
      <c r="M44" s="12"/>
      <c r="N44" s="12"/>
      <c r="O44" s="7"/>
      <c r="P44" s="12">
        <v>14924608.960000001</v>
      </c>
      <c r="Q44" s="12">
        <v>0</v>
      </c>
      <c r="R44" s="12"/>
      <c r="S44" s="7" t="s">
        <v>78</v>
      </c>
    </row>
    <row r="45" spans="1:20" ht="75" x14ac:dyDescent="0.2">
      <c r="A45" s="15">
        <v>38</v>
      </c>
      <c r="B45" s="11" t="s">
        <v>85</v>
      </c>
      <c r="C45" s="7" t="s">
        <v>86</v>
      </c>
      <c r="D45" s="7"/>
      <c r="E45" s="11" t="s">
        <v>51</v>
      </c>
      <c r="F45" s="7" t="s">
        <v>36</v>
      </c>
      <c r="G45" s="7"/>
      <c r="H45" s="11" t="s">
        <v>52</v>
      </c>
      <c r="I45" s="11"/>
      <c r="J45" s="12">
        <v>2733.9</v>
      </c>
      <c r="K45" s="12"/>
      <c r="L45" s="12"/>
      <c r="M45" s="12"/>
      <c r="N45" s="12"/>
      <c r="O45" s="7"/>
      <c r="P45" s="12">
        <v>27711394.390000001</v>
      </c>
      <c r="Q45" s="12">
        <v>0</v>
      </c>
      <c r="R45" s="12"/>
      <c r="S45" s="7" t="s">
        <v>78</v>
      </c>
    </row>
    <row r="46" spans="1:20" ht="75" x14ac:dyDescent="0.2">
      <c r="A46" s="15">
        <v>39</v>
      </c>
      <c r="B46" s="11" t="s">
        <v>87</v>
      </c>
      <c r="C46" s="7" t="s">
        <v>88</v>
      </c>
      <c r="D46" s="7"/>
      <c r="E46" s="11" t="s">
        <v>51</v>
      </c>
      <c r="F46" s="7" t="s">
        <v>36</v>
      </c>
      <c r="G46" s="7"/>
      <c r="H46" s="11" t="s">
        <v>52</v>
      </c>
      <c r="I46" s="11"/>
      <c r="J46" s="12">
        <v>2725</v>
      </c>
      <c r="K46" s="12"/>
      <c r="L46" s="12"/>
      <c r="M46" s="12"/>
      <c r="N46" s="12"/>
      <c r="O46" s="7"/>
      <c r="P46" s="12">
        <v>27621182.079999998</v>
      </c>
      <c r="Q46" s="12">
        <v>0</v>
      </c>
      <c r="R46" s="12"/>
      <c r="S46" s="7" t="s">
        <v>78</v>
      </c>
    </row>
    <row r="47" spans="1:20" ht="15.75" customHeight="1" x14ac:dyDescent="0.2">
      <c r="A47" s="15">
        <v>40</v>
      </c>
      <c r="B47" s="14" t="s">
        <v>89</v>
      </c>
      <c r="C47" s="14"/>
      <c r="D47" s="7" t="s">
        <v>54</v>
      </c>
      <c r="E47" s="7" t="s">
        <v>54</v>
      </c>
      <c r="F47" s="7" t="s">
        <v>54</v>
      </c>
      <c r="G47" s="7" t="s">
        <v>54</v>
      </c>
      <c r="H47" s="7" t="s">
        <v>54</v>
      </c>
      <c r="I47" s="7" t="s">
        <v>54</v>
      </c>
      <c r="J47" s="12">
        <v>13011.83</v>
      </c>
      <c r="K47" s="12">
        <v>3351.2</v>
      </c>
      <c r="L47" s="12">
        <v>100.2</v>
      </c>
      <c r="M47" s="12">
        <v>3251</v>
      </c>
      <c r="N47" s="12">
        <v>1373</v>
      </c>
      <c r="O47" s="7">
        <v>174</v>
      </c>
      <c r="P47" s="12">
        <v>93598188.299999997</v>
      </c>
      <c r="Q47" s="12">
        <v>11663.44</v>
      </c>
      <c r="R47" s="7" t="s">
        <v>54</v>
      </c>
      <c r="S47" s="7" t="s">
        <v>54</v>
      </c>
    </row>
    <row r="48" spans="1:20" ht="15" customHeight="1" x14ac:dyDescent="0.2">
      <c r="A48" s="15">
        <v>41</v>
      </c>
      <c r="B48" s="14" t="s">
        <v>90</v>
      </c>
      <c r="C48" s="14"/>
      <c r="D48" s="7" t="s">
        <v>54</v>
      </c>
      <c r="E48" s="7" t="s">
        <v>54</v>
      </c>
      <c r="F48" s="7" t="s">
        <v>54</v>
      </c>
      <c r="G48" s="7" t="s">
        <v>54</v>
      </c>
      <c r="H48" s="7" t="s">
        <v>54</v>
      </c>
      <c r="I48" s="7" t="s">
        <v>54</v>
      </c>
      <c r="J48" s="12">
        <v>38018.46</v>
      </c>
      <c r="K48" s="12">
        <v>20528.669999999998</v>
      </c>
      <c r="L48" s="12">
        <v>726.07</v>
      </c>
      <c r="M48" s="12">
        <v>19802.599999999999</v>
      </c>
      <c r="N48" s="12">
        <v>10772.5</v>
      </c>
      <c r="O48" s="7" t="s">
        <v>118</v>
      </c>
      <c r="P48" s="12">
        <f>P23+P36+P47</f>
        <v>221304140.47999999</v>
      </c>
      <c r="Q48" s="12">
        <v>11475.79</v>
      </c>
      <c r="R48" s="7" t="s">
        <v>54</v>
      </c>
      <c r="S48" s="7" t="s">
        <v>54</v>
      </c>
    </row>
    <row r="49" spans="1:19" ht="14.25" x14ac:dyDescent="0.2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</sheetData>
  <sheetProtection selectLockedCells="1"/>
  <mergeCells count="26">
    <mergeCell ref="B37:S37"/>
    <mergeCell ref="L2:S2"/>
    <mergeCell ref="S4:S7"/>
    <mergeCell ref="K5:K6"/>
    <mergeCell ref="K4:N4"/>
    <mergeCell ref="O4:O6"/>
    <mergeCell ref="P4:P6"/>
    <mergeCell ref="Q4:Q6"/>
    <mergeCell ref="R4:R6"/>
    <mergeCell ref="E4:E7"/>
    <mergeCell ref="F4:F7"/>
    <mergeCell ref="G4:G7"/>
    <mergeCell ref="H4:H7"/>
    <mergeCell ref="A3:S3"/>
    <mergeCell ref="J4:J6"/>
    <mergeCell ref="A4:A7"/>
    <mergeCell ref="B4:B7"/>
    <mergeCell ref="C4:D4"/>
    <mergeCell ref="I4:I7"/>
    <mergeCell ref="B24:S24"/>
    <mergeCell ref="B9:S9"/>
    <mergeCell ref="B10:S10"/>
    <mergeCell ref="L5:M5"/>
    <mergeCell ref="N5:N6"/>
    <mergeCell ref="C5:C7"/>
    <mergeCell ref="D5:D7"/>
  </mergeCells>
  <pageMargins left="0.7" right="0.7" top="0.39156249999999998" bottom="0.75" header="0.1028125" footer="0.3"/>
  <pageSetup paperSize="9" scale="21" fitToHeight="0" orientation="portrait" r:id="rId1"/>
  <headerFooter>
    <oddHeader xml:space="preserve">&amp;C&amp;"Liberation Serif,обычный"&amp;14 3&amp;"Arial,обычный"&amp;10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5"/>
  <sheetViews>
    <sheetView tabSelected="1" view="pageLayout" topLeftCell="A20" zoomScale="60" zoomScaleNormal="100" zoomScalePageLayoutView="60" workbookViewId="0">
      <selection sqref="A1:W42"/>
    </sheetView>
  </sheetViews>
  <sheetFormatPr defaultRowHeight="12.75" x14ac:dyDescent="0.2"/>
  <cols>
    <col min="1" max="1" width="8.28515625" customWidth="1"/>
    <col min="2" max="2" width="36.140625" customWidth="1"/>
    <col min="3" max="3" width="17" customWidth="1"/>
    <col min="4" max="9" width="14.28515625" customWidth="1"/>
    <col min="10" max="10" width="8.28515625" customWidth="1"/>
    <col min="11" max="11" width="6.85546875" customWidth="1"/>
    <col min="12" max="18" width="14.28515625" customWidth="1"/>
    <col min="19" max="19" width="16.28515625" customWidth="1"/>
    <col min="20" max="23" width="14.28515625" customWidth="1"/>
  </cols>
  <sheetData>
    <row r="1" spans="1:23" ht="184.5" customHeight="1" x14ac:dyDescent="0.2">
      <c r="O1" s="28" t="s">
        <v>130</v>
      </c>
      <c r="P1" s="29"/>
      <c r="Q1" s="29"/>
      <c r="R1" s="29"/>
      <c r="S1" s="29"/>
      <c r="T1" s="29"/>
      <c r="U1" s="29"/>
      <c r="V1" s="29"/>
      <c r="W1" s="29"/>
    </row>
    <row r="2" spans="1:23" ht="65.099999999999994" customHeight="1" x14ac:dyDescent="0.2">
      <c r="A2" s="26" t="s">
        <v>126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2.75" customHeight="1" x14ac:dyDescent="0.2">
      <c r="A3" s="17" t="s">
        <v>128</v>
      </c>
      <c r="B3" s="17" t="s">
        <v>0</v>
      </c>
      <c r="C3" s="17" t="s">
        <v>91</v>
      </c>
      <c r="D3" s="22" t="s">
        <v>92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17" t="s">
        <v>93</v>
      </c>
      <c r="Q3" s="17"/>
      <c r="R3" s="17"/>
      <c r="S3" s="17"/>
      <c r="T3" s="17"/>
      <c r="U3" s="17"/>
      <c r="V3" s="17"/>
      <c r="W3" s="17"/>
    </row>
    <row r="4" spans="1:23" ht="170.25" customHeight="1" x14ac:dyDescent="0.2">
      <c r="A4" s="17"/>
      <c r="B4" s="17"/>
      <c r="C4" s="17"/>
      <c r="D4" s="7" t="s">
        <v>94</v>
      </c>
      <c r="E4" s="7" t="s">
        <v>95</v>
      </c>
      <c r="F4" s="7" t="s">
        <v>96</v>
      </c>
      <c r="G4" s="7" t="s">
        <v>97</v>
      </c>
      <c r="H4" s="7" t="s">
        <v>98</v>
      </c>
      <c r="I4" s="7" t="s">
        <v>99</v>
      </c>
      <c r="J4" s="17" t="s">
        <v>100</v>
      </c>
      <c r="K4" s="17"/>
      <c r="L4" s="7" t="s">
        <v>101</v>
      </c>
      <c r="M4" s="7" t="s">
        <v>102</v>
      </c>
      <c r="N4" s="7" t="s">
        <v>103</v>
      </c>
      <c r="O4" s="7" t="s">
        <v>104</v>
      </c>
      <c r="P4" s="7" t="s">
        <v>105</v>
      </c>
      <c r="Q4" s="7" t="s">
        <v>106</v>
      </c>
      <c r="R4" s="7" t="s">
        <v>107</v>
      </c>
      <c r="S4" s="7" t="s">
        <v>108</v>
      </c>
      <c r="T4" s="7" t="s">
        <v>109</v>
      </c>
      <c r="U4" s="7" t="s">
        <v>110</v>
      </c>
      <c r="V4" s="7" t="s">
        <v>111</v>
      </c>
      <c r="W4" s="7" t="s">
        <v>112</v>
      </c>
    </row>
    <row r="5" spans="1:23" ht="15" x14ac:dyDescent="0.2">
      <c r="A5" s="17"/>
      <c r="B5" s="17"/>
      <c r="C5" s="7" t="s">
        <v>22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7" t="s">
        <v>113</v>
      </c>
      <c r="K5" s="7" t="s">
        <v>22</v>
      </c>
      <c r="L5" s="7" t="s">
        <v>22</v>
      </c>
      <c r="M5" s="7" t="s">
        <v>22</v>
      </c>
      <c r="N5" s="7" t="s">
        <v>22</v>
      </c>
      <c r="O5" s="7" t="s">
        <v>22</v>
      </c>
      <c r="P5" s="7" t="s">
        <v>22</v>
      </c>
      <c r="Q5" s="7" t="s">
        <v>22</v>
      </c>
      <c r="R5" s="7" t="s">
        <v>22</v>
      </c>
      <c r="S5" s="7" t="s">
        <v>22</v>
      </c>
      <c r="T5" s="7" t="s">
        <v>22</v>
      </c>
      <c r="U5" s="7" t="s">
        <v>22</v>
      </c>
      <c r="V5" s="7" t="s">
        <v>22</v>
      </c>
      <c r="W5" s="7" t="s">
        <v>22</v>
      </c>
    </row>
    <row r="6" spans="1:23" ht="15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</row>
    <row r="7" spans="1:23" ht="15.75" customHeight="1" x14ac:dyDescent="0.2">
      <c r="A7" s="10">
        <v>2</v>
      </c>
      <c r="B7" s="14" t="s">
        <v>90</v>
      </c>
      <c r="C7" s="14"/>
      <c r="D7" s="12">
        <v>8959469.2300000004</v>
      </c>
      <c r="E7" s="12">
        <v>24825984.969999999</v>
      </c>
      <c r="F7" s="12">
        <v>4333028.49</v>
      </c>
      <c r="G7" s="12">
        <v>5330217.41</v>
      </c>
      <c r="H7" s="12">
        <v>4871154.76</v>
      </c>
      <c r="I7" s="12">
        <v>0</v>
      </c>
      <c r="J7" s="7">
        <v>0</v>
      </c>
      <c r="K7" s="12">
        <v>0</v>
      </c>
      <c r="L7" s="12">
        <v>98899628.819999993</v>
      </c>
      <c r="M7" s="12">
        <v>16502255.390000001</v>
      </c>
      <c r="N7" s="12">
        <v>38700142.880000003</v>
      </c>
      <c r="O7" s="12">
        <v>16037505.48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4652800.3099999996</v>
      </c>
      <c r="V7" s="12">
        <v>0</v>
      </c>
      <c r="W7" s="12">
        <v>4299637.53</v>
      </c>
    </row>
    <row r="8" spans="1:23" ht="15.75" customHeight="1" x14ac:dyDescent="0.2">
      <c r="A8" s="10">
        <v>3</v>
      </c>
      <c r="B8" s="16" t="s">
        <v>114</v>
      </c>
      <c r="C8" s="14"/>
      <c r="D8" s="12">
        <v>1523273.77</v>
      </c>
      <c r="E8" s="12">
        <v>2342109.91</v>
      </c>
      <c r="F8" s="12">
        <v>720554.21</v>
      </c>
      <c r="G8" s="12">
        <v>761489.04</v>
      </c>
      <c r="H8" s="12">
        <v>610217.68000000005</v>
      </c>
      <c r="I8" s="12">
        <v>0</v>
      </c>
      <c r="J8" s="7">
        <v>0</v>
      </c>
      <c r="K8" s="12">
        <v>0</v>
      </c>
      <c r="L8" s="12">
        <v>31659428.219999999</v>
      </c>
      <c r="M8" s="12">
        <v>10572034.050000001</v>
      </c>
      <c r="N8" s="12">
        <v>3711496.92</v>
      </c>
      <c r="O8" s="12">
        <v>1644797.17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1658354.29</v>
      </c>
      <c r="V8" s="12">
        <v>0</v>
      </c>
      <c r="W8" s="12">
        <v>1040766.56</v>
      </c>
    </row>
    <row r="9" spans="1:23" ht="30" x14ac:dyDescent="0.2">
      <c r="A9" s="10">
        <v>4</v>
      </c>
      <c r="B9" s="11" t="s">
        <v>27</v>
      </c>
      <c r="C9" s="12">
        <f>D9+M9+N9+W9</f>
        <v>2532417.4950000001</v>
      </c>
      <c r="D9" s="12">
        <v>508402.13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7">
        <v>0</v>
      </c>
      <c r="K9" s="12">
        <v>0</v>
      </c>
      <c r="L9" s="12">
        <v>0</v>
      </c>
      <c r="M9" s="12">
        <v>355863.18</v>
      </c>
      <c r="N9" s="12">
        <v>1618496.94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f>(D9+M9+N9)*0.02</f>
        <v>49655.245000000003</v>
      </c>
    </row>
    <row r="10" spans="1:23" ht="30" x14ac:dyDescent="0.2">
      <c r="A10" s="10">
        <v>5</v>
      </c>
      <c r="B10" s="11" t="s">
        <v>119</v>
      </c>
      <c r="C10" s="12">
        <v>183508.73</v>
      </c>
      <c r="D10" s="12">
        <v>0</v>
      </c>
      <c r="E10" s="12">
        <v>125046.34</v>
      </c>
      <c r="F10" s="12">
        <v>0</v>
      </c>
      <c r="G10" s="12">
        <v>0</v>
      </c>
      <c r="H10" s="12">
        <v>0</v>
      </c>
      <c r="I10" s="12">
        <v>0</v>
      </c>
      <c r="J10" s="7" t="s">
        <v>120</v>
      </c>
      <c r="K10" s="12">
        <v>0</v>
      </c>
      <c r="L10" s="12">
        <v>58462.39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3670.17</v>
      </c>
    </row>
    <row r="11" spans="1:23" ht="30" x14ac:dyDescent="0.2">
      <c r="A11" s="10">
        <v>6</v>
      </c>
      <c r="B11" s="11" t="s">
        <v>34</v>
      </c>
      <c r="C11" s="12">
        <f t="shared" ref="C11:C16" si="0">L11+M11+U11+W11</f>
        <v>5599165.5068000006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7">
        <v>0</v>
      </c>
      <c r="K11" s="12">
        <v>0</v>
      </c>
      <c r="L11" s="12">
        <v>3760262.04</v>
      </c>
      <c r="M11" s="12">
        <v>1585632.3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146353.28</v>
      </c>
      <c r="V11" s="12">
        <v>0</v>
      </c>
      <c r="W11" s="12">
        <f>(L11+M11)*0.02</f>
        <v>106917.88679999999</v>
      </c>
    </row>
    <row r="12" spans="1:23" ht="30" x14ac:dyDescent="0.2">
      <c r="A12" s="10">
        <v>7</v>
      </c>
      <c r="B12" s="11" t="s">
        <v>37</v>
      </c>
      <c r="C12" s="12">
        <f t="shared" si="0"/>
        <v>4061864.7653999995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7">
        <v>0</v>
      </c>
      <c r="K12" s="12">
        <v>0</v>
      </c>
      <c r="L12" s="12">
        <v>2848300.57</v>
      </c>
      <c r="M12" s="12">
        <v>1013171.7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123163.05</v>
      </c>
      <c r="V12" s="12">
        <v>0</v>
      </c>
      <c r="W12" s="12">
        <f xml:space="preserve"> (L12+M12)*0.02</f>
        <v>77229.445399999997</v>
      </c>
    </row>
    <row r="13" spans="1:23" ht="30" x14ac:dyDescent="0.2">
      <c r="A13" s="10">
        <v>8</v>
      </c>
      <c r="B13" s="11" t="s">
        <v>38</v>
      </c>
      <c r="C13" s="12">
        <f t="shared" si="0"/>
        <v>4305661.6925999997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7">
        <v>0</v>
      </c>
      <c r="K13" s="12">
        <v>0</v>
      </c>
      <c r="L13" s="12">
        <v>2970596.17</v>
      </c>
      <c r="M13" s="12">
        <v>1107139.46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146371.35</v>
      </c>
      <c r="V13" s="12">
        <v>0</v>
      </c>
      <c r="W13" s="12">
        <f>(L13++M13)*0.02</f>
        <v>81554.712599999999</v>
      </c>
    </row>
    <row r="14" spans="1:23" ht="30" x14ac:dyDescent="0.2">
      <c r="A14" s="10">
        <v>9</v>
      </c>
      <c r="B14" s="11" t="s">
        <v>40</v>
      </c>
      <c r="C14" s="12">
        <f t="shared" si="0"/>
        <v>4062942.8114000005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7">
        <v>0</v>
      </c>
      <c r="K14" s="12">
        <v>0</v>
      </c>
      <c r="L14" s="12">
        <v>2653039.75</v>
      </c>
      <c r="M14" s="12">
        <v>1156380.82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177333.83</v>
      </c>
      <c r="V14" s="12">
        <v>0</v>
      </c>
      <c r="W14" s="12">
        <f>(L14+M14)*0.02</f>
        <v>76188.411400000012</v>
      </c>
    </row>
    <row r="15" spans="1:23" ht="30" x14ac:dyDescent="0.2">
      <c r="A15" s="10">
        <v>10</v>
      </c>
      <c r="B15" s="11" t="s">
        <v>42</v>
      </c>
      <c r="C15" s="12">
        <f t="shared" si="0"/>
        <v>4010670.8411999997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7">
        <v>0</v>
      </c>
      <c r="K15" s="12">
        <v>0</v>
      </c>
      <c r="L15" s="12">
        <v>2674366.0299999998</v>
      </c>
      <c r="M15" s="12">
        <v>1154842.03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104878.62</v>
      </c>
      <c r="V15" s="12">
        <v>0</v>
      </c>
      <c r="W15" s="12">
        <f>(L15+M15)*0.02</f>
        <v>76584.161199999988</v>
      </c>
    </row>
    <row r="16" spans="1:23" ht="30" x14ac:dyDescent="0.2">
      <c r="A16" s="10">
        <v>11</v>
      </c>
      <c r="B16" s="11" t="s">
        <v>43</v>
      </c>
      <c r="C16" s="12">
        <f t="shared" si="0"/>
        <v>4149320.6467999998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7">
        <v>0</v>
      </c>
      <c r="K16" s="12">
        <v>0</v>
      </c>
      <c r="L16" s="12">
        <v>2714169.46</v>
      </c>
      <c r="M16" s="12">
        <v>1185833.3799999999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171317.75</v>
      </c>
      <c r="V16" s="12">
        <v>0</v>
      </c>
      <c r="W16" s="12">
        <f>(L16+M16)*0.02</f>
        <v>78000.056800000006</v>
      </c>
    </row>
    <row r="17" spans="1:23" ht="30" x14ac:dyDescent="0.2">
      <c r="A17" s="10">
        <v>12</v>
      </c>
      <c r="B17" s="11" t="s">
        <v>44</v>
      </c>
      <c r="C17" s="12">
        <v>815234.5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7">
        <v>0</v>
      </c>
      <c r="K17" s="12">
        <v>0</v>
      </c>
      <c r="L17" s="12">
        <v>0</v>
      </c>
      <c r="M17" s="12">
        <v>693440.67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121793.83</v>
      </c>
      <c r="V17" s="12">
        <v>0</v>
      </c>
      <c r="W17" s="12">
        <v>0</v>
      </c>
    </row>
    <row r="18" spans="1:23" ht="45" x14ac:dyDescent="0.2">
      <c r="A18" s="10">
        <v>13</v>
      </c>
      <c r="B18" s="11" t="s">
        <v>46</v>
      </c>
      <c r="C18" s="12">
        <f>L18+M18+U18+W18</f>
        <v>7933877.2970000003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7">
        <v>0</v>
      </c>
      <c r="K18" s="12">
        <v>0</v>
      </c>
      <c r="L18" s="12">
        <v>6473866.4299999997</v>
      </c>
      <c r="M18" s="12">
        <v>1025469.42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284554.73</v>
      </c>
      <c r="V18" s="12">
        <v>0</v>
      </c>
      <c r="W18" s="12">
        <f>(L18+M18)*0.02</f>
        <v>149986.717</v>
      </c>
    </row>
    <row r="19" spans="1:23" ht="45" x14ac:dyDescent="0.2">
      <c r="A19" s="10">
        <v>14</v>
      </c>
      <c r="B19" s="11" t="s">
        <v>47</v>
      </c>
      <c r="C19" s="12">
        <f>L19+M19+U19+W19</f>
        <v>4713765.4284000006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7">
        <v>0</v>
      </c>
      <c r="K19" s="12">
        <v>0</v>
      </c>
      <c r="L19" s="12">
        <v>3780652.97</v>
      </c>
      <c r="M19" s="12">
        <v>611274.94999999995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233998.95</v>
      </c>
      <c r="V19" s="12">
        <v>0</v>
      </c>
      <c r="W19" s="12">
        <f>(L19+M19)*0.02</f>
        <v>87838.558399999994</v>
      </c>
    </row>
    <row r="20" spans="1:23" ht="30" x14ac:dyDescent="0.2">
      <c r="A20" s="10">
        <v>15</v>
      </c>
      <c r="B20" s="11" t="s">
        <v>49</v>
      </c>
      <c r="C20" s="12">
        <v>13872421.939999999</v>
      </c>
      <c r="D20" s="12">
        <v>1014871.64</v>
      </c>
      <c r="E20" s="12">
        <v>2217063.5699999998</v>
      </c>
      <c r="F20" s="12">
        <v>720554.21</v>
      </c>
      <c r="G20" s="12">
        <v>761489.04</v>
      </c>
      <c r="H20" s="12">
        <v>610217.68000000005</v>
      </c>
      <c r="I20" s="12">
        <v>0</v>
      </c>
      <c r="J20" s="7">
        <v>0</v>
      </c>
      <c r="K20" s="12">
        <v>0</v>
      </c>
      <c r="L20" s="12">
        <v>3725712.41</v>
      </c>
      <c r="M20" s="12">
        <v>682986.14</v>
      </c>
      <c r="N20" s="12">
        <v>2092999.98</v>
      </c>
      <c r="O20" s="12">
        <v>1644797.17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148588.9</v>
      </c>
      <c r="V20" s="12">
        <v>0</v>
      </c>
      <c r="W20" s="12">
        <v>253141.2</v>
      </c>
    </row>
    <row r="21" spans="1:23" ht="17.25" customHeight="1" x14ac:dyDescent="0.2">
      <c r="A21" s="10">
        <v>16</v>
      </c>
      <c r="B21" s="16" t="s">
        <v>115</v>
      </c>
      <c r="C21" s="14"/>
      <c r="D21" s="12">
        <v>0</v>
      </c>
      <c r="E21" s="12">
        <v>4909679.66</v>
      </c>
      <c r="F21" s="12">
        <v>0</v>
      </c>
      <c r="G21" s="12">
        <v>0</v>
      </c>
      <c r="H21" s="12">
        <v>232540.79999999999</v>
      </c>
      <c r="I21" s="12">
        <v>0</v>
      </c>
      <c r="J21" s="7">
        <v>0</v>
      </c>
      <c r="K21" s="12">
        <v>0</v>
      </c>
      <c r="L21" s="12">
        <v>35156077.229999997</v>
      </c>
      <c r="M21" s="12">
        <v>5743316.5</v>
      </c>
      <c r="N21" s="12">
        <v>16641713.9</v>
      </c>
      <c r="O21" s="12">
        <v>5265201.72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1580329.38</v>
      </c>
      <c r="V21" s="12">
        <v>0</v>
      </c>
      <c r="W21" s="12">
        <v>1286113</v>
      </c>
    </row>
    <row r="22" spans="1:23" ht="30" x14ac:dyDescent="0.2">
      <c r="A22" s="10">
        <v>17</v>
      </c>
      <c r="B22" s="11" t="s">
        <v>56</v>
      </c>
      <c r="C22" s="12">
        <v>3278032.34</v>
      </c>
      <c r="D22" s="12">
        <v>0</v>
      </c>
      <c r="E22" s="12">
        <v>0</v>
      </c>
      <c r="F22" s="12">
        <v>0</v>
      </c>
      <c r="G22" s="12">
        <v>0</v>
      </c>
      <c r="H22" s="12">
        <v>232540.79999999999</v>
      </c>
      <c r="I22" s="12">
        <v>0</v>
      </c>
      <c r="J22" s="7">
        <v>0</v>
      </c>
      <c r="K22" s="12">
        <v>0</v>
      </c>
      <c r="L22" s="12">
        <v>1892050.8</v>
      </c>
      <c r="M22" s="12">
        <v>207051.6</v>
      </c>
      <c r="N22" s="12">
        <v>882114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64275.14</v>
      </c>
    </row>
    <row r="23" spans="1:23" ht="30" x14ac:dyDescent="0.2">
      <c r="A23" s="10">
        <v>18</v>
      </c>
      <c r="B23" s="11" t="s">
        <v>58</v>
      </c>
      <c r="C23" s="12">
        <v>804344.03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7">
        <v>0</v>
      </c>
      <c r="K23" s="12">
        <v>0</v>
      </c>
      <c r="L23" s="12">
        <v>0</v>
      </c>
      <c r="M23" s="12">
        <v>672732.65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118156.73</v>
      </c>
      <c r="V23" s="12">
        <v>0</v>
      </c>
      <c r="W23" s="12">
        <v>13454.65</v>
      </c>
    </row>
    <row r="24" spans="1:23" ht="30" x14ac:dyDescent="0.2">
      <c r="A24" s="10">
        <v>19</v>
      </c>
      <c r="B24" s="11" t="s">
        <v>60</v>
      </c>
      <c r="C24" s="12">
        <v>5813211.21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7">
        <v>0</v>
      </c>
      <c r="K24" s="12">
        <v>0</v>
      </c>
      <c r="L24" s="12">
        <v>3106286.82</v>
      </c>
      <c r="M24" s="12">
        <v>431882.86</v>
      </c>
      <c r="N24" s="12">
        <v>2086689.74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75854.600000000006</v>
      </c>
      <c r="V24" s="12">
        <v>0</v>
      </c>
      <c r="W24" s="12">
        <v>112497.19</v>
      </c>
    </row>
    <row r="25" spans="1:23" ht="30" x14ac:dyDescent="0.2">
      <c r="A25" s="10">
        <v>20</v>
      </c>
      <c r="B25" s="11" t="s">
        <v>61</v>
      </c>
      <c r="C25" s="12">
        <v>2056463.62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7">
        <v>0</v>
      </c>
      <c r="K25" s="12">
        <v>0</v>
      </c>
      <c r="L25" s="12">
        <v>1770397.2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250658.48</v>
      </c>
      <c r="V25" s="12">
        <v>0</v>
      </c>
      <c r="W25" s="12">
        <v>35407.94</v>
      </c>
    </row>
    <row r="26" spans="1:23" ht="30" x14ac:dyDescent="0.2">
      <c r="A26" s="10">
        <v>21</v>
      </c>
      <c r="B26" s="11" t="s">
        <v>63</v>
      </c>
      <c r="C26" s="12">
        <v>928509.98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7">
        <v>0</v>
      </c>
      <c r="K26" s="12">
        <v>0</v>
      </c>
      <c r="L26" s="12">
        <v>0</v>
      </c>
      <c r="M26" s="12">
        <v>776581.85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136396.49</v>
      </c>
      <c r="V26" s="12">
        <v>0</v>
      </c>
      <c r="W26" s="12">
        <v>15531.64</v>
      </c>
    </row>
    <row r="27" spans="1:23" ht="30" x14ac:dyDescent="0.2">
      <c r="A27" s="10">
        <v>22</v>
      </c>
      <c r="B27" s="11" t="s">
        <v>64</v>
      </c>
      <c r="C27" s="12">
        <v>6624147.7699999996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7">
        <v>0</v>
      </c>
      <c r="K27" s="12">
        <v>0</v>
      </c>
      <c r="L27" s="12">
        <v>5584176</v>
      </c>
      <c r="M27" s="12">
        <v>776396.4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136363.92000000001</v>
      </c>
      <c r="V27" s="12">
        <v>0</v>
      </c>
      <c r="W27" s="12">
        <v>127211.45</v>
      </c>
    </row>
    <row r="28" spans="1:23" ht="30" x14ac:dyDescent="0.2">
      <c r="A28" s="10">
        <v>23</v>
      </c>
      <c r="B28" s="11" t="s">
        <v>65</v>
      </c>
      <c r="C28" s="12">
        <v>4241247.53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7">
        <v>0</v>
      </c>
      <c r="K28" s="12">
        <v>0</v>
      </c>
      <c r="L28" s="12">
        <v>0</v>
      </c>
      <c r="M28" s="12">
        <v>692575.26</v>
      </c>
      <c r="N28" s="12">
        <v>3346253.86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121641.83</v>
      </c>
      <c r="V28" s="12">
        <v>0</v>
      </c>
      <c r="W28" s="12">
        <v>80776.58</v>
      </c>
    </row>
    <row r="29" spans="1:23" ht="30" x14ac:dyDescent="0.2">
      <c r="A29" s="10">
        <v>24</v>
      </c>
      <c r="B29" s="11" t="s">
        <v>66</v>
      </c>
      <c r="C29" s="12">
        <v>6498099.0999999996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7">
        <v>0</v>
      </c>
      <c r="K29" s="12">
        <v>0</v>
      </c>
      <c r="L29" s="12">
        <v>5477916.5999999996</v>
      </c>
      <c r="M29" s="12">
        <v>761622.62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133769.1</v>
      </c>
      <c r="V29" s="12">
        <v>0</v>
      </c>
      <c r="W29" s="12">
        <v>124790.78</v>
      </c>
    </row>
    <row r="30" spans="1:23" ht="45" x14ac:dyDescent="0.2">
      <c r="A30" s="10">
        <v>25</v>
      </c>
      <c r="B30" s="11" t="s">
        <v>67</v>
      </c>
      <c r="C30" s="12">
        <v>10103457.109999999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7">
        <v>0</v>
      </c>
      <c r="K30" s="12">
        <v>0</v>
      </c>
      <c r="L30" s="12">
        <v>5398777.7999999998</v>
      </c>
      <c r="M30" s="12">
        <v>750619.55</v>
      </c>
      <c r="N30" s="12">
        <v>3626701.24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131836.54999999999</v>
      </c>
      <c r="V30" s="12">
        <v>0</v>
      </c>
      <c r="W30" s="12">
        <v>195521.97</v>
      </c>
    </row>
    <row r="31" spans="1:23" ht="45" x14ac:dyDescent="0.2">
      <c r="A31" s="10">
        <v>26</v>
      </c>
      <c r="B31" s="11" t="s">
        <v>69</v>
      </c>
      <c r="C31" s="12">
        <v>8259059.46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7">
        <v>0</v>
      </c>
      <c r="K31" s="12">
        <v>0</v>
      </c>
      <c r="L31" s="12">
        <v>3675894.68</v>
      </c>
      <c r="M31" s="12">
        <v>673853.71</v>
      </c>
      <c r="N31" s="12">
        <v>2065013.79</v>
      </c>
      <c r="O31" s="12">
        <v>1622804.04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146602.07</v>
      </c>
      <c r="V31" s="12">
        <v>0</v>
      </c>
      <c r="W31" s="12">
        <v>74891.17</v>
      </c>
    </row>
    <row r="32" spans="1:23" ht="30" x14ac:dyDescent="0.2">
      <c r="A32" s="10">
        <v>27</v>
      </c>
      <c r="B32" s="11" t="s">
        <v>70</v>
      </c>
      <c r="C32" s="12">
        <f>D32+E32+G32+H32+L32+M32+N32+O32+U32+W32</f>
        <v>22858528.355199996</v>
      </c>
      <c r="D32" s="12">
        <v>2247429.77</v>
      </c>
      <c r="E32" s="12">
        <v>4909679.66</v>
      </c>
      <c r="F32" s="12">
        <v>0</v>
      </c>
      <c r="G32" s="12">
        <v>1686314.86</v>
      </c>
      <c r="H32" s="12">
        <v>1351324.96</v>
      </c>
      <c r="I32" s="12">
        <v>0</v>
      </c>
      <c r="J32" s="7">
        <v>0</v>
      </c>
      <c r="K32" s="12">
        <v>0</v>
      </c>
      <c r="L32" s="12">
        <v>8250577.3300000001</v>
      </c>
      <c r="M32" s="12">
        <v>0</v>
      </c>
      <c r="N32" s="12">
        <v>0</v>
      </c>
      <c r="O32" s="12">
        <v>3642397.68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329049.61</v>
      </c>
      <c r="V32" s="12">
        <v>0</v>
      </c>
      <c r="W32" s="12">
        <f>(D32+E32+G32+H32+L32+M32+N32+O32)*0.02</f>
        <v>441754.4852</v>
      </c>
    </row>
    <row r="33" spans="1:23" ht="18" customHeight="1" x14ac:dyDescent="0.2">
      <c r="A33" s="10">
        <v>28</v>
      </c>
      <c r="B33" s="16" t="s">
        <v>116</v>
      </c>
      <c r="C33" s="14"/>
      <c r="D33" s="12">
        <v>7672810.79</v>
      </c>
      <c r="E33" s="12">
        <v>13301782.039999999</v>
      </c>
      <c r="F33" s="12">
        <v>3612474.28</v>
      </c>
      <c r="G33" s="12">
        <v>4568728.37</v>
      </c>
      <c r="H33" s="12">
        <v>3798849.48</v>
      </c>
      <c r="I33" s="12">
        <v>0</v>
      </c>
      <c r="J33" s="7">
        <v>0</v>
      </c>
      <c r="K33" s="12">
        <v>0</v>
      </c>
      <c r="L33" s="12">
        <v>32084123.370000001</v>
      </c>
      <c r="M33" s="12">
        <v>4476008.24</v>
      </c>
      <c r="N33" s="12">
        <v>11614727.640000001</v>
      </c>
      <c r="O33" s="12">
        <v>9127506.5899999999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1368419.53</v>
      </c>
      <c r="V33" s="12">
        <v>0</v>
      </c>
      <c r="W33" s="12">
        <v>1972757.97</v>
      </c>
    </row>
    <row r="34" spans="1:23" ht="30" x14ac:dyDescent="0.2">
      <c r="A34" s="10">
        <v>29</v>
      </c>
      <c r="B34" s="11" t="s">
        <v>74</v>
      </c>
      <c r="C34" s="12">
        <v>140462.53</v>
      </c>
      <c r="D34" s="12">
        <v>0</v>
      </c>
      <c r="E34" s="12">
        <v>0</v>
      </c>
      <c r="F34" s="12">
        <v>0</v>
      </c>
      <c r="G34" s="12">
        <v>0</v>
      </c>
      <c r="H34" s="12">
        <v>137708.35999999999</v>
      </c>
      <c r="I34" s="12">
        <v>0</v>
      </c>
      <c r="J34" s="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2754.17</v>
      </c>
    </row>
    <row r="35" spans="1:23" ht="30" x14ac:dyDescent="0.2">
      <c r="A35" s="10">
        <v>30</v>
      </c>
      <c r="B35" s="11" t="s">
        <v>79</v>
      </c>
      <c r="C35" s="12">
        <v>820086.49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7">
        <v>0</v>
      </c>
      <c r="K35" s="12">
        <v>0</v>
      </c>
      <c r="L35" s="12">
        <v>0</v>
      </c>
      <c r="M35" s="12">
        <v>685899.24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120469.27</v>
      </c>
      <c r="V35" s="12">
        <v>0</v>
      </c>
      <c r="W35" s="12">
        <v>13717.98</v>
      </c>
    </row>
    <row r="36" spans="1:23" ht="30" x14ac:dyDescent="0.2">
      <c r="A36" s="10">
        <v>31</v>
      </c>
      <c r="B36" s="11" t="s">
        <v>80</v>
      </c>
      <c r="C36" s="12">
        <v>2935150.03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7">
        <v>0</v>
      </c>
      <c r="K36" s="12">
        <v>0</v>
      </c>
      <c r="L36" s="12">
        <v>2810316.6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68627.100000000006</v>
      </c>
      <c r="V36" s="12">
        <v>0</v>
      </c>
      <c r="W36" s="12">
        <v>56206.33</v>
      </c>
    </row>
    <row r="37" spans="1:23" ht="30" x14ac:dyDescent="0.2">
      <c r="A37" s="10">
        <v>32</v>
      </c>
      <c r="B37" s="11" t="s">
        <v>81</v>
      </c>
      <c r="C37" s="12">
        <v>7317534.6900000004</v>
      </c>
      <c r="D37" s="12">
        <v>1000930.69</v>
      </c>
      <c r="E37" s="12">
        <v>2186608.5099999998</v>
      </c>
      <c r="F37" s="12">
        <v>0</v>
      </c>
      <c r="G37" s="12">
        <v>751028.72</v>
      </c>
      <c r="H37" s="12">
        <v>601835.32999999996</v>
      </c>
      <c r="I37" s="12">
        <v>0</v>
      </c>
      <c r="J37" s="7">
        <v>0</v>
      </c>
      <c r="K37" s="12">
        <v>0</v>
      </c>
      <c r="L37" s="12">
        <v>2489976.06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146547.79</v>
      </c>
      <c r="V37" s="12">
        <v>0</v>
      </c>
      <c r="W37" s="12">
        <v>140607.59</v>
      </c>
    </row>
    <row r="38" spans="1:23" ht="30" x14ac:dyDescent="0.2">
      <c r="A38" s="10">
        <v>33</v>
      </c>
      <c r="B38" s="11" t="s">
        <v>82</v>
      </c>
      <c r="C38" s="12">
        <v>2441807.73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7">
        <v>0</v>
      </c>
      <c r="K38" s="12">
        <v>0</v>
      </c>
      <c r="L38" s="12">
        <v>2290579.2000000002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55935.26</v>
      </c>
      <c r="V38" s="12">
        <v>0</v>
      </c>
      <c r="W38" s="12">
        <v>95293.27</v>
      </c>
    </row>
    <row r="39" spans="1:23" ht="30" x14ac:dyDescent="0.2">
      <c r="A39" s="10">
        <v>34</v>
      </c>
      <c r="B39" s="11" t="s">
        <v>83</v>
      </c>
      <c r="C39" s="12">
        <v>9685961.4000000004</v>
      </c>
      <c r="D39" s="12">
        <v>1040032.1</v>
      </c>
      <c r="E39" s="12">
        <v>2272028.4700000002</v>
      </c>
      <c r="F39" s="12">
        <v>738418.02</v>
      </c>
      <c r="G39" s="12">
        <v>780367.69</v>
      </c>
      <c r="H39" s="12">
        <v>625346.05000000005</v>
      </c>
      <c r="I39" s="12">
        <v>0</v>
      </c>
      <c r="J39" s="7">
        <v>0</v>
      </c>
      <c r="K39" s="12">
        <v>0</v>
      </c>
      <c r="L39" s="12">
        <v>3818079.37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152272.68</v>
      </c>
      <c r="V39" s="12">
        <v>0</v>
      </c>
      <c r="W39" s="12">
        <v>259417.02</v>
      </c>
    </row>
    <row r="40" spans="1:23" ht="45" x14ac:dyDescent="0.2">
      <c r="A40" s="10">
        <v>35</v>
      </c>
      <c r="B40" s="11" t="s">
        <v>84</v>
      </c>
      <c r="C40" s="12">
        <v>14924608.960000001</v>
      </c>
      <c r="D40" s="12">
        <v>1583855.29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7">
        <v>0</v>
      </c>
      <c r="K40" s="12">
        <v>0</v>
      </c>
      <c r="L40" s="12">
        <v>5814517.8499999996</v>
      </c>
      <c r="M40" s="12">
        <v>1065899.54</v>
      </c>
      <c r="N40" s="12">
        <v>3266431.87</v>
      </c>
      <c r="O40" s="12">
        <v>2566945.98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231894.66</v>
      </c>
      <c r="V40" s="12">
        <v>0</v>
      </c>
      <c r="W40" s="12">
        <v>395063.77</v>
      </c>
    </row>
    <row r="41" spans="1:23" ht="30" x14ac:dyDescent="0.2">
      <c r="A41" s="10">
        <v>36</v>
      </c>
      <c r="B41" s="11" t="s">
        <v>85</v>
      </c>
      <c r="C41" s="12">
        <v>27711394.390000001</v>
      </c>
      <c r="D41" s="12">
        <v>2027296.21</v>
      </c>
      <c r="E41" s="12">
        <v>4428781.3099999996</v>
      </c>
      <c r="F41" s="12">
        <v>1439371.01</v>
      </c>
      <c r="G41" s="12">
        <v>1521141.96</v>
      </c>
      <c r="H41" s="12">
        <v>1218963.99</v>
      </c>
      <c r="I41" s="12">
        <v>0</v>
      </c>
      <c r="J41" s="7">
        <v>0</v>
      </c>
      <c r="K41" s="12">
        <v>0</v>
      </c>
      <c r="L41" s="12">
        <v>7442441.29</v>
      </c>
      <c r="M41" s="12">
        <v>1364325.46</v>
      </c>
      <c r="N41" s="12">
        <v>4180953.27</v>
      </c>
      <c r="O41" s="12">
        <v>3285628.36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296819.52</v>
      </c>
      <c r="V41" s="12">
        <v>0</v>
      </c>
      <c r="W41" s="12">
        <v>505672.01</v>
      </c>
    </row>
    <row r="42" spans="1:23" ht="40.5" customHeight="1" x14ac:dyDescent="0.2">
      <c r="A42" s="10">
        <v>37</v>
      </c>
      <c r="B42" s="11" t="s">
        <v>87</v>
      </c>
      <c r="C42" s="12">
        <v>27621182.079999998</v>
      </c>
      <c r="D42" s="12">
        <v>2020696.5</v>
      </c>
      <c r="E42" s="12">
        <v>4414363.75</v>
      </c>
      <c r="F42" s="12">
        <v>1434685.25</v>
      </c>
      <c r="G42" s="12">
        <v>1516190</v>
      </c>
      <c r="H42" s="12">
        <v>1214995.75</v>
      </c>
      <c r="I42" s="12">
        <v>0</v>
      </c>
      <c r="J42" s="7">
        <v>0</v>
      </c>
      <c r="K42" s="12">
        <v>0</v>
      </c>
      <c r="L42" s="12">
        <v>7418213</v>
      </c>
      <c r="M42" s="12">
        <v>1359884</v>
      </c>
      <c r="N42" s="12">
        <v>4167342.5</v>
      </c>
      <c r="O42" s="12">
        <v>3274932.25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295853.25</v>
      </c>
      <c r="V42" s="12">
        <v>0</v>
      </c>
      <c r="W42" s="12">
        <v>504025.83</v>
      </c>
    </row>
    <row r="43" spans="1:23" ht="14.2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4.2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4.2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</sheetData>
  <sheetProtection selectLockedCells="1"/>
  <mergeCells count="8">
    <mergeCell ref="O1:W1"/>
    <mergeCell ref="C3:C4"/>
    <mergeCell ref="P3:W3"/>
    <mergeCell ref="J4:K4"/>
    <mergeCell ref="A2:W2"/>
    <mergeCell ref="D3:O3"/>
    <mergeCell ref="A3:A5"/>
    <mergeCell ref="B3:B5"/>
  </mergeCells>
  <pageMargins left="0.70866141732283472" right="0.70866141732283472" top="0.43307086614173229" bottom="0.23622047244094491" header="0.15748031496062992" footer="0.31496062992125984"/>
  <pageSetup paperSize="9" scale="39" firstPageNumber="4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USER</cp:lastModifiedBy>
  <cp:lastPrinted>2024-12-10T10:00:13Z</cp:lastPrinted>
  <dcterms:created xsi:type="dcterms:W3CDTF">2023-07-24T09:21:43Z</dcterms:created>
  <dcterms:modified xsi:type="dcterms:W3CDTF">2024-12-10T10:00:55Z</dcterms:modified>
</cp:coreProperties>
</file>